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6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apv7-ek_JGEA\out\"/>
    </mc:Choice>
  </mc:AlternateContent>
  <xr:revisionPtr revIDLastSave="0" documentId="13_ncr:1_{F181530C-9F00-4FF5-9BBA-0CADCB49587B}" xr6:coauthVersionLast="47" xr6:coauthVersionMax="47" xr10:uidLastSave="{00000000-0000-0000-0000-000000000000}"/>
  <bookViews>
    <workbookView xWindow="-96" yWindow="-96" windowWidth="23232" windowHeight="13992" firstSheet="1" activeTab="5" xr2:uid="{00000000-000D-0000-FFFF-FFFF00000000}"/>
  </bookViews>
  <sheets>
    <sheet name="All_results" sheetId="10" r:id="rId1"/>
    <sheet name="Pivot" sheetId="11" r:id="rId2"/>
    <sheet name="u" sheetId="1" r:id="rId3"/>
    <sheet name="qxwreg" sheetId="12" r:id="rId4"/>
    <sheet name="qgdp" sheetId="13" r:id="rId5"/>
    <sheet name="tot" sheetId="15" r:id="rId6"/>
    <sheet name="pdw" sheetId="14" r:id="rId7"/>
    <sheet name="psw" sheetId="16" r:id="rId8"/>
  </sheets>
  <calcPr calcId="191029"/>
  <pivotCaches>
    <pivotCache cacheId="0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16" l="1"/>
  <c r="D29" i="16"/>
  <c r="D17" i="16"/>
  <c r="D5" i="16"/>
  <c r="C29" i="16"/>
  <c r="C17" i="16"/>
  <c r="C5" i="16"/>
  <c r="D40" i="16"/>
  <c r="D28" i="16"/>
  <c r="D16" i="16"/>
  <c r="D4" i="16"/>
  <c r="C40" i="16"/>
  <c r="C28" i="16"/>
  <c r="C16" i="16"/>
  <c r="C4" i="16"/>
  <c r="D15" i="16"/>
  <c r="D3" i="16"/>
  <c r="C39" i="16"/>
  <c r="C3" i="16"/>
  <c r="D23" i="16"/>
  <c r="C11" i="16"/>
  <c r="D10" i="16"/>
  <c r="D21" i="16"/>
  <c r="C41" i="16"/>
  <c r="C27" i="16"/>
  <c r="C10" i="16"/>
  <c r="D39" i="16"/>
  <c r="D27" i="16"/>
  <c r="D38" i="16"/>
  <c r="D26" i="16"/>
  <c r="D14" i="16"/>
  <c r="D2" i="16"/>
  <c r="C38" i="16"/>
  <c r="C26" i="16"/>
  <c r="C14" i="16"/>
  <c r="C2" i="16"/>
  <c r="D37" i="16"/>
  <c r="D25" i="16"/>
  <c r="D13" i="16"/>
  <c r="C37" i="16"/>
  <c r="C25" i="16"/>
  <c r="C13" i="16"/>
  <c r="D36" i="16"/>
  <c r="D24" i="16"/>
  <c r="D12" i="16"/>
  <c r="C36" i="16"/>
  <c r="C24" i="16"/>
  <c r="D11" i="16"/>
  <c r="C23" i="16"/>
  <c r="C22" i="16"/>
  <c r="D9" i="16"/>
  <c r="C33" i="16"/>
  <c r="C21" i="16"/>
  <c r="C9" i="16"/>
  <c r="D32" i="16"/>
  <c r="D20" i="16"/>
  <c r="D8" i="16"/>
  <c r="C32" i="16"/>
  <c r="C20" i="16"/>
  <c r="C8" i="16"/>
  <c r="D31" i="16"/>
  <c r="D19" i="16"/>
  <c r="D7" i="16"/>
  <c r="C31" i="16"/>
  <c r="C19" i="16"/>
  <c r="C7" i="16"/>
  <c r="D30" i="16"/>
  <c r="D18" i="16"/>
  <c r="D6" i="16"/>
  <c r="C30" i="16"/>
  <c r="C18" i="16"/>
  <c r="C6" i="16"/>
  <c r="C15" i="16"/>
  <c r="C12" i="16"/>
  <c r="D35" i="16"/>
  <c r="C35" i="16"/>
  <c r="D34" i="16"/>
  <c r="D22" i="16"/>
  <c r="C34" i="16"/>
  <c r="D33" i="16"/>
  <c r="H41" i="15"/>
  <c r="H29" i="15"/>
  <c r="H17" i="15"/>
  <c r="H5" i="15"/>
  <c r="G16" i="15"/>
  <c r="H39" i="15"/>
  <c r="H15" i="15"/>
  <c r="G27" i="15"/>
  <c r="H38" i="15"/>
  <c r="H2" i="15"/>
  <c r="G2" i="15"/>
  <c r="H13" i="15"/>
  <c r="G25" i="15"/>
  <c r="H24" i="15"/>
  <c r="H35" i="15"/>
  <c r="G23" i="15"/>
  <c r="H10" i="15"/>
  <c r="H33" i="15"/>
  <c r="H32" i="15"/>
  <c r="H31" i="15"/>
  <c r="G7" i="15"/>
  <c r="G30" i="15"/>
  <c r="G41" i="15"/>
  <c r="G29" i="15"/>
  <c r="G17" i="15"/>
  <c r="G5" i="15"/>
  <c r="G15" i="15"/>
  <c r="G14" i="15"/>
  <c r="G37" i="15"/>
  <c r="H12" i="15"/>
  <c r="G24" i="15"/>
  <c r="H11" i="15"/>
  <c r="H22" i="15"/>
  <c r="G22" i="15"/>
  <c r="H9" i="15"/>
  <c r="H20" i="15"/>
  <c r="G8" i="15"/>
  <c r="H7" i="15"/>
  <c r="H18" i="15"/>
  <c r="G18" i="15"/>
  <c r="H40" i="15"/>
  <c r="H28" i="15"/>
  <c r="H16" i="15"/>
  <c r="H4" i="15"/>
  <c r="G28" i="15"/>
  <c r="G4" i="15"/>
  <c r="H27" i="15"/>
  <c r="H3" i="15"/>
  <c r="G39" i="15"/>
  <c r="G3" i="15"/>
  <c r="H14" i="15"/>
  <c r="G38" i="15"/>
  <c r="H37" i="15"/>
  <c r="G13" i="15"/>
  <c r="H36" i="15"/>
  <c r="G12" i="15"/>
  <c r="H23" i="15"/>
  <c r="G11" i="15"/>
  <c r="G34" i="15"/>
  <c r="H21" i="15"/>
  <c r="G9" i="15"/>
  <c r="H8" i="15"/>
  <c r="G20" i="15"/>
  <c r="G19" i="15"/>
  <c r="H6" i="15"/>
  <c r="G40" i="15"/>
  <c r="H26" i="15"/>
  <c r="G26" i="15"/>
  <c r="H25" i="15"/>
  <c r="G35" i="15"/>
  <c r="G10" i="15"/>
  <c r="G33" i="15"/>
  <c r="G31" i="15"/>
  <c r="G36" i="15"/>
  <c r="H34" i="15"/>
  <c r="G21" i="15"/>
  <c r="G32" i="15"/>
  <c r="H19" i="15"/>
  <c r="H30" i="15"/>
  <c r="G6" i="15"/>
  <c r="F41" i="15"/>
  <c r="F29" i="15"/>
  <c r="F17" i="15"/>
  <c r="F5" i="15"/>
  <c r="E41" i="15"/>
  <c r="E29" i="15"/>
  <c r="E17" i="15"/>
  <c r="E5" i="15"/>
  <c r="F40" i="15"/>
  <c r="F28" i="15"/>
  <c r="F16" i="15"/>
  <c r="F4" i="15"/>
  <c r="E37" i="15"/>
  <c r="F12" i="15"/>
  <c r="F35" i="15"/>
  <c r="E23" i="15"/>
  <c r="E34" i="15"/>
  <c r="F21" i="15"/>
  <c r="F20" i="15"/>
  <c r="F19" i="15"/>
  <c r="F30" i="15"/>
  <c r="F31" i="15"/>
  <c r="E18" i="15"/>
  <c r="F32" i="15"/>
  <c r="F18" i="15"/>
  <c r="E40" i="15"/>
  <c r="E28" i="15"/>
  <c r="E16" i="15"/>
  <c r="E4" i="15"/>
  <c r="F39" i="15"/>
  <c r="F27" i="15"/>
  <c r="F15" i="15"/>
  <c r="F3" i="15"/>
  <c r="E26" i="15"/>
  <c r="F25" i="15"/>
  <c r="F36" i="15"/>
  <c r="E24" i="15"/>
  <c r="F11" i="15"/>
  <c r="E11" i="15"/>
  <c r="F10" i="15"/>
  <c r="F33" i="15"/>
  <c r="E21" i="15"/>
  <c r="E20" i="15"/>
  <c r="F7" i="15"/>
  <c r="E7" i="15"/>
  <c r="F8" i="15"/>
  <c r="F6" i="15"/>
  <c r="E39" i="15"/>
  <c r="E27" i="15"/>
  <c r="E15" i="15"/>
  <c r="E3" i="15"/>
  <c r="F26" i="15"/>
  <c r="F14" i="15"/>
  <c r="F2" i="15"/>
  <c r="E38" i="15"/>
  <c r="E14" i="15"/>
  <c r="F37" i="15"/>
  <c r="F13" i="15"/>
  <c r="E13" i="15"/>
  <c r="F24" i="15"/>
  <c r="E12" i="15"/>
  <c r="E35" i="15"/>
  <c r="F22" i="15"/>
  <c r="E22" i="15"/>
  <c r="F9" i="15"/>
  <c r="E9" i="15"/>
  <c r="E32" i="15"/>
  <c r="E31" i="15"/>
  <c r="E30" i="15"/>
  <c r="F38" i="15"/>
  <c r="E2" i="15"/>
  <c r="E25" i="15"/>
  <c r="E36" i="15"/>
  <c r="F23" i="15"/>
  <c r="F34" i="15"/>
  <c r="E10" i="15"/>
  <c r="E33" i="15"/>
  <c r="E8" i="15"/>
  <c r="E19" i="15"/>
  <c r="E6" i="15"/>
  <c r="D31" i="15"/>
  <c r="D19" i="15"/>
  <c r="D7" i="15"/>
  <c r="D18" i="15"/>
  <c r="D6" i="15"/>
  <c r="D3" i="15"/>
  <c r="D26" i="15"/>
  <c r="D13" i="15"/>
  <c r="C31" i="15"/>
  <c r="C19" i="15"/>
  <c r="C7" i="15"/>
  <c r="D30" i="15"/>
  <c r="D27" i="15"/>
  <c r="D2" i="15"/>
  <c r="D25" i="15"/>
  <c r="C30" i="15"/>
  <c r="C18" i="15"/>
  <c r="C6" i="15"/>
  <c r="C16" i="15"/>
  <c r="C27" i="15"/>
  <c r="C26" i="15"/>
  <c r="D29" i="15"/>
  <c r="D17" i="15"/>
  <c r="D5" i="15"/>
  <c r="C4" i="15"/>
  <c r="C3" i="15"/>
  <c r="C2" i="15"/>
  <c r="C8" i="15"/>
  <c r="C29" i="15"/>
  <c r="C17" i="15"/>
  <c r="C5" i="15"/>
  <c r="C28" i="15"/>
  <c r="C15" i="15"/>
  <c r="C14" i="15"/>
  <c r="D28" i="15"/>
  <c r="D16" i="15"/>
  <c r="D4" i="15"/>
  <c r="D15" i="15"/>
  <c r="D14" i="15"/>
  <c r="D8" i="15"/>
  <c r="C25" i="15"/>
  <c r="C13" i="15"/>
  <c r="D24" i="15"/>
  <c r="D12" i="15"/>
  <c r="C24" i="15"/>
  <c r="C12" i="15"/>
  <c r="D23" i="15"/>
  <c r="D11" i="15"/>
  <c r="C23" i="15"/>
  <c r="C11" i="15"/>
  <c r="D22" i="15"/>
  <c r="D10" i="15"/>
  <c r="C22" i="15"/>
  <c r="C10" i="15"/>
  <c r="D21" i="15"/>
  <c r="D9" i="15"/>
  <c r="C21" i="15"/>
  <c r="C9" i="15"/>
  <c r="D20" i="15"/>
  <c r="C20" i="15"/>
  <c r="D41" i="15"/>
  <c r="C38" i="15"/>
  <c r="C37" i="15"/>
  <c r="C41" i="15"/>
  <c r="D40" i="15"/>
  <c r="D37" i="15"/>
  <c r="D35" i="15"/>
  <c r="D34" i="15"/>
  <c r="C34" i="15"/>
  <c r="C40" i="15"/>
  <c r="D36" i="15"/>
  <c r="D39" i="15"/>
  <c r="C35" i="15"/>
  <c r="D33" i="15"/>
  <c r="C39" i="15"/>
  <c r="D38" i="15"/>
  <c r="C33" i="15"/>
  <c r="C36" i="15"/>
  <c r="D32" i="15"/>
  <c r="C32" i="15"/>
  <c r="C3" i="13"/>
  <c r="C2" i="13"/>
  <c r="D2" i="12"/>
  <c r="C2" i="1"/>
  <c r="D41" i="14"/>
  <c r="D29" i="14"/>
  <c r="D17" i="14"/>
  <c r="D5" i="14"/>
  <c r="D25" i="14"/>
  <c r="C36" i="14"/>
  <c r="D19" i="14"/>
  <c r="D18" i="14"/>
  <c r="C41" i="14"/>
  <c r="C29" i="14"/>
  <c r="C17" i="14"/>
  <c r="C5" i="14"/>
  <c r="D37" i="14"/>
  <c r="D12" i="14"/>
  <c r="C19" i="14"/>
  <c r="C18" i="14"/>
  <c r="D40" i="14"/>
  <c r="D28" i="14"/>
  <c r="D16" i="14"/>
  <c r="D4" i="14"/>
  <c r="D13" i="14"/>
  <c r="D36" i="14"/>
  <c r="D35" i="14"/>
  <c r="D6" i="14"/>
  <c r="C40" i="14"/>
  <c r="C28" i="14"/>
  <c r="C16" i="14"/>
  <c r="C4" i="14"/>
  <c r="C2" i="14"/>
  <c r="C25" i="14"/>
  <c r="C24" i="14"/>
  <c r="C20" i="14"/>
  <c r="C31" i="14"/>
  <c r="D39" i="14"/>
  <c r="D27" i="14"/>
  <c r="D15" i="14"/>
  <c r="D3" i="14"/>
  <c r="C14" i="14"/>
  <c r="C37" i="14"/>
  <c r="D11" i="14"/>
  <c r="C39" i="14"/>
  <c r="C27" i="14"/>
  <c r="C15" i="14"/>
  <c r="C3" i="14"/>
  <c r="C26" i="14"/>
  <c r="C13" i="14"/>
  <c r="C12" i="14"/>
  <c r="C8" i="14"/>
  <c r="D38" i="14"/>
  <c r="D26" i="14"/>
  <c r="D14" i="14"/>
  <c r="D2" i="14"/>
  <c r="C38" i="14"/>
  <c r="D24" i="14"/>
  <c r="D23" i="14"/>
  <c r="D7" i="14"/>
  <c r="C6" i="14"/>
  <c r="C35" i="14"/>
  <c r="C23" i="14"/>
  <c r="C11" i="14"/>
  <c r="D34" i="14"/>
  <c r="D22" i="14"/>
  <c r="D10" i="14"/>
  <c r="C34" i="14"/>
  <c r="C22" i="14"/>
  <c r="C10" i="14"/>
  <c r="D33" i="14"/>
  <c r="D21" i="14"/>
  <c r="D9" i="14"/>
  <c r="C33" i="14"/>
  <c r="C21" i="14"/>
  <c r="C9" i="14"/>
  <c r="D32" i="14"/>
  <c r="D20" i="14"/>
  <c r="D8" i="14"/>
  <c r="C32" i="14"/>
  <c r="D31" i="14"/>
  <c r="C7" i="14"/>
  <c r="D30" i="14"/>
  <c r="C30" i="14"/>
  <c r="D41" i="13"/>
  <c r="D29" i="13"/>
  <c r="D17" i="13"/>
  <c r="D5" i="13"/>
  <c r="C41" i="13"/>
  <c r="C29" i="13"/>
  <c r="C17" i="13"/>
  <c r="C5" i="13"/>
  <c r="D13" i="13"/>
  <c r="D24" i="13"/>
  <c r="D11" i="13"/>
  <c r="C20" i="13"/>
  <c r="C31" i="13"/>
  <c r="D40" i="13"/>
  <c r="D28" i="13"/>
  <c r="D16" i="13"/>
  <c r="D4" i="13"/>
  <c r="C16" i="13"/>
  <c r="D26" i="13"/>
  <c r="D14" i="13"/>
  <c r="C25" i="13"/>
  <c r="C36" i="13"/>
  <c r="D7" i="13"/>
  <c r="D18" i="13"/>
  <c r="C40" i="13"/>
  <c r="C28" i="13"/>
  <c r="C4" i="13"/>
  <c r="D25" i="13"/>
  <c r="D36" i="13"/>
  <c r="D35" i="13"/>
  <c r="D19" i="13"/>
  <c r="D6" i="13"/>
  <c r="D39" i="13"/>
  <c r="D27" i="13"/>
  <c r="D15" i="13"/>
  <c r="D3" i="13"/>
  <c r="C15" i="13"/>
  <c r="D38" i="13"/>
  <c r="D2" i="13"/>
  <c r="C13" i="13"/>
  <c r="C12" i="13"/>
  <c r="C7" i="13"/>
  <c r="C6" i="13"/>
  <c r="C39" i="13"/>
  <c r="C27" i="13"/>
  <c r="C37" i="13"/>
  <c r="C24" i="13"/>
  <c r="C32" i="13"/>
  <c r="C19" i="13"/>
  <c r="C38" i="13"/>
  <c r="C26" i="13"/>
  <c r="C14" i="13"/>
  <c r="D37" i="13"/>
  <c r="D12" i="13"/>
  <c r="D23" i="13"/>
  <c r="C18" i="13"/>
  <c r="C35" i="13"/>
  <c r="C23" i="13"/>
  <c r="C11" i="13"/>
  <c r="D34" i="13"/>
  <c r="D22" i="13"/>
  <c r="D10" i="13"/>
  <c r="C34" i="13"/>
  <c r="C22" i="13"/>
  <c r="C10" i="13"/>
  <c r="D33" i="13"/>
  <c r="D21" i="13"/>
  <c r="D9" i="13"/>
  <c r="C33" i="13"/>
  <c r="C21" i="13"/>
  <c r="C9" i="13"/>
  <c r="D32" i="13"/>
  <c r="D20" i="13"/>
  <c r="D8" i="13"/>
  <c r="C8" i="13"/>
  <c r="D31" i="13"/>
  <c r="D30" i="13"/>
  <c r="C30" i="13"/>
  <c r="D41" i="12"/>
  <c r="D29" i="12"/>
  <c r="D17" i="12"/>
  <c r="D5" i="12"/>
  <c r="D25" i="12"/>
  <c r="D36" i="12"/>
  <c r="D11" i="12"/>
  <c r="D31" i="12"/>
  <c r="C41" i="12"/>
  <c r="C29" i="12"/>
  <c r="C17" i="12"/>
  <c r="C5" i="12"/>
  <c r="C12" i="12"/>
  <c r="C21" i="12"/>
  <c r="D7" i="12"/>
  <c r="D30" i="12"/>
  <c r="D40" i="12"/>
  <c r="D28" i="12"/>
  <c r="D16" i="12"/>
  <c r="D4" i="12"/>
  <c r="D37" i="12"/>
  <c r="C8" i="12"/>
  <c r="C31" i="12"/>
  <c r="C30" i="12"/>
  <c r="C40" i="12"/>
  <c r="C28" i="12"/>
  <c r="C16" i="12"/>
  <c r="C4" i="12"/>
  <c r="D12" i="12"/>
  <c r="D35" i="12"/>
  <c r="D39" i="12"/>
  <c r="D27" i="12"/>
  <c r="D15" i="12"/>
  <c r="D3" i="12"/>
  <c r="D13" i="12"/>
  <c r="D24" i="12"/>
  <c r="D23" i="12"/>
  <c r="D32" i="12"/>
  <c r="C39" i="12"/>
  <c r="C27" i="12"/>
  <c r="C15" i="12"/>
  <c r="C3" i="12"/>
  <c r="C13" i="12"/>
  <c r="C36" i="12"/>
  <c r="C20" i="12"/>
  <c r="C7" i="12"/>
  <c r="C18" i="12"/>
  <c r="D38" i="12"/>
  <c r="D26" i="12"/>
  <c r="D14" i="12"/>
  <c r="C37" i="12"/>
  <c r="C24" i="12"/>
  <c r="C9" i="12"/>
  <c r="C38" i="12"/>
  <c r="C26" i="12"/>
  <c r="C14" i="12"/>
  <c r="C2" i="12"/>
  <c r="C25" i="12"/>
  <c r="D8" i="12"/>
  <c r="D19" i="12"/>
  <c r="D18" i="12"/>
  <c r="C35" i="12"/>
  <c r="C23" i="12"/>
  <c r="C11" i="12"/>
  <c r="D34" i="12"/>
  <c r="D22" i="12"/>
  <c r="D10" i="12"/>
  <c r="C34" i="12"/>
  <c r="C22" i="12"/>
  <c r="C10" i="12"/>
  <c r="D33" i="12"/>
  <c r="D21" i="12"/>
  <c r="D9" i="12"/>
  <c r="C33" i="12"/>
  <c r="D20" i="12"/>
  <c r="C32" i="12"/>
  <c r="C19" i="12"/>
  <c r="D6" i="12"/>
  <c r="C6" i="12"/>
  <c r="D41" i="1"/>
  <c r="D29" i="1"/>
  <c r="D17" i="1"/>
  <c r="D5" i="1"/>
  <c r="C29" i="1"/>
  <c r="C17" i="1"/>
  <c r="C5" i="1"/>
  <c r="C37" i="1"/>
  <c r="C24" i="1"/>
  <c r="D8" i="1"/>
  <c r="D31" i="1"/>
  <c r="D30" i="1"/>
  <c r="C41" i="1"/>
  <c r="D40" i="1"/>
  <c r="D28" i="1"/>
  <c r="D16" i="1"/>
  <c r="D4" i="1"/>
  <c r="D37" i="1"/>
  <c r="D24" i="1"/>
  <c r="D23" i="1"/>
  <c r="C7" i="1"/>
  <c r="C6" i="1"/>
  <c r="C40" i="1"/>
  <c r="C28" i="1"/>
  <c r="C16" i="1"/>
  <c r="C4" i="1"/>
  <c r="D25" i="1"/>
  <c r="D12" i="1"/>
  <c r="D35" i="1"/>
  <c r="C32" i="1"/>
  <c r="C31" i="1"/>
  <c r="C30" i="1"/>
  <c r="D39" i="1"/>
  <c r="D27" i="1"/>
  <c r="D15" i="1"/>
  <c r="D3" i="1"/>
  <c r="C14" i="1"/>
  <c r="D13" i="1"/>
  <c r="D36" i="1"/>
  <c r="D11" i="1"/>
  <c r="C39" i="1"/>
  <c r="C27" i="1"/>
  <c r="C15" i="1"/>
  <c r="C3" i="1"/>
  <c r="C26" i="1"/>
  <c r="C13" i="1"/>
  <c r="C36" i="1"/>
  <c r="D20" i="1"/>
  <c r="D7" i="1"/>
  <c r="D6" i="1"/>
  <c r="D38" i="1"/>
  <c r="D26" i="1"/>
  <c r="D14" i="1"/>
  <c r="C38" i="1"/>
  <c r="C25" i="1"/>
  <c r="C12" i="1"/>
  <c r="C8" i="1"/>
  <c r="C35" i="1"/>
  <c r="C23" i="1"/>
  <c r="C11" i="1"/>
  <c r="D34" i="1"/>
  <c r="D22" i="1"/>
  <c r="D10" i="1"/>
  <c r="C34" i="1"/>
  <c r="C22" i="1"/>
  <c r="C10" i="1"/>
  <c r="D33" i="1"/>
  <c r="D21" i="1"/>
  <c r="D9" i="1"/>
  <c r="C33" i="1"/>
  <c r="C21" i="1"/>
  <c r="C9" i="1"/>
  <c r="D32" i="1"/>
  <c r="C20" i="1"/>
  <c r="D19" i="1"/>
  <c r="C19" i="1"/>
  <c r="D18" i="1"/>
  <c r="C18" i="1"/>
  <c r="D2" i="1"/>
</calcChain>
</file>

<file path=xl/sharedStrings.xml><?xml version="1.0" encoding="utf-8"?>
<sst xmlns="http://schemas.openxmlformats.org/spreadsheetml/2006/main" count="663" uniqueCount="55">
  <si>
    <t>imp</t>
  </si>
  <si>
    <t>EU_28</t>
  </si>
  <si>
    <t>EastAsia</t>
  </si>
  <si>
    <t>LatinAmer</t>
  </si>
  <si>
    <t>MENA</t>
  </si>
  <si>
    <t>NAmerica</t>
  </si>
  <si>
    <t>Oceania</t>
  </si>
  <si>
    <t>RestofWorld</t>
  </si>
  <si>
    <t>SEAsia</t>
  </si>
  <si>
    <t>SSA</t>
  </si>
  <si>
    <t>SouthAsia</t>
  </si>
  <si>
    <t>var</t>
  </si>
  <si>
    <t>tms</t>
  </si>
  <si>
    <t>txs</t>
  </si>
  <si>
    <t>ams</t>
  </si>
  <si>
    <t>tms_unil</t>
  </si>
  <si>
    <t>arm_u</t>
  </si>
  <si>
    <t>ek_u</t>
  </si>
  <si>
    <t>arm_tot</t>
  </si>
  <si>
    <t>ek_tot</t>
  </si>
  <si>
    <t>arm_pdw</t>
  </si>
  <si>
    <t>ek_pdw</t>
  </si>
  <si>
    <t>arm_psw</t>
  </si>
  <si>
    <t>ek_psw</t>
  </si>
  <si>
    <t>arm_qgdp</t>
  </si>
  <si>
    <t>ek_qgdp</t>
  </si>
  <si>
    <t>arm_qmwreg</t>
  </si>
  <si>
    <t>ek_qmwreg</t>
  </si>
  <si>
    <t>arm_qxwreg</t>
  </si>
  <si>
    <t>ek_qxwreg</t>
  </si>
  <si>
    <t>eastasia</t>
  </si>
  <si>
    <t>eu_28</t>
  </si>
  <si>
    <t>latinamer</t>
  </si>
  <si>
    <t>mena</t>
  </si>
  <si>
    <t>namerica</t>
  </si>
  <si>
    <t>oceania</t>
  </si>
  <si>
    <t>restofworld</t>
  </si>
  <si>
    <t>seasia</t>
  </si>
  <si>
    <t>southasia</t>
  </si>
  <si>
    <t>ssa</t>
  </si>
  <si>
    <t>Row Labels</t>
  </si>
  <si>
    <t>Sum of arm_u</t>
  </si>
  <si>
    <t>Sum of ek_u</t>
  </si>
  <si>
    <t>Sum of arm_tot</t>
  </si>
  <si>
    <t>Sum of ek_tot</t>
  </si>
  <si>
    <t>Sum of arm_pdw</t>
  </si>
  <si>
    <t>Sum of ek_pdw</t>
  </si>
  <si>
    <t>Sum of arm_psw</t>
  </si>
  <si>
    <t>Sum of ek_psw</t>
  </si>
  <si>
    <t>Sum of arm_qgdp</t>
  </si>
  <si>
    <t>Sum of ek_qgdp</t>
  </si>
  <si>
    <t>Sum of arm_qmwreg</t>
  </si>
  <si>
    <t>Sum of ek_qmwreg</t>
  </si>
  <si>
    <t>Sum of arm_qxwreg</t>
  </si>
  <si>
    <t>Sum of ek_qxwreg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</si>
</sst>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1" fillId="0" borderId="1"/>
  </cellStyleXfs>
  <cellXfs count="10">
    <xf numFmtId="0" fontId="0" fillId="0" borderId="0" xfId="0"/>
    <xf numFmtId="2" fontId="0" fillId="0" borderId="1" xfId="0" applyNumberFormat="1" applyBorder="1"/>
    <xf numFmtId="2" fontId="0" fillId="0" borderId="0" xfId="0" applyNumberFormat="1"/>
    <xf numFmtId="0" fontId="1" fillId="0" borderId="1" xfId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64" fontId="0" fillId="0" borderId="0" xfId="0" applyNumberFormat="1"/>
    <xf numFmtId="2" fontId="1" fillId="0" borderId="1" xfId="1" applyNumberFormat="1"/>
  </cellXfs>
  <cellStyles count="2">
    <cellStyle name="Normal" xfId="0" builtinId="0"/>
    <cellStyle name="Normal 2" xfId="1" xr:uid="{32CE8822-C8C4-48C4-8BF2-0F63EE53D394}"/>
  </cellStyles>
  <dxfs count="8"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Global</a:t>
            </a:r>
            <a:r>
              <a:rPr lang="en-GB" baseline="0"/>
              <a:t> tariff liberalization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Armington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u!$A$2:$A$11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u!$C$2:$C$11</c:f>
              <c:numCache>
                <c:formatCode>0.00</c:formatCode>
                <c:ptCount val="10"/>
                <c:pt idx="0">
                  <c:v>0.2494979202747345</c:v>
                </c:pt>
                <c:pt idx="1">
                  <c:v>1.0433582067489624</c:v>
                </c:pt>
                <c:pt idx="2">
                  <c:v>-0.25109404325485229</c:v>
                </c:pt>
                <c:pt idx="3">
                  <c:v>-6.9417335093021393E-2</c:v>
                </c:pt>
                <c:pt idx="4">
                  <c:v>2.2687721997499466E-2</c:v>
                </c:pt>
                <c:pt idx="5">
                  <c:v>0.10467827320098877</c:v>
                </c:pt>
                <c:pt idx="6">
                  <c:v>0.2408023476600647</c:v>
                </c:pt>
                <c:pt idx="7">
                  <c:v>0.52720606327056885</c:v>
                </c:pt>
                <c:pt idx="8">
                  <c:v>-0.2691500186920166</c:v>
                </c:pt>
                <c:pt idx="9">
                  <c:v>-0.34991082549095154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87-4F7C-BE54-3357FCFD8C5C}"/>
            </c:ext>
          </c:extLst>
        </c:ser>
        <c:ser>
          <c:idx val="1"/>
          <c:order val="1"/>
          <c:tx>
            <c:v>Eaton-Kortum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u!$A$2:$A$11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u!$D$2:$D$11</c:f>
              <c:numCache>
                <c:formatCode>0.00</c:formatCode>
                <c:ptCount val="10"/>
                <c:pt idx="0">
                  <c:v>0.2518613338470459</c:v>
                </c:pt>
                <c:pt idx="1">
                  <c:v>1.0380072593688965</c:v>
                </c:pt>
                <c:pt idx="2">
                  <c:v>-0.24845795333385468</c:v>
                </c:pt>
                <c:pt idx="3">
                  <c:v>-6.6413171589374542E-2</c:v>
                </c:pt>
                <c:pt idx="4">
                  <c:v>2.7474455535411835E-2</c:v>
                </c:pt>
                <c:pt idx="5">
                  <c:v>0.13068985939025879</c:v>
                </c:pt>
                <c:pt idx="6">
                  <c:v>0.25024297833442688</c:v>
                </c:pt>
                <c:pt idx="7">
                  <c:v>0.54634034633636475</c:v>
                </c:pt>
                <c:pt idx="8">
                  <c:v>-0.27068156003952026</c:v>
                </c:pt>
                <c:pt idx="9">
                  <c:v>-0.37154334783554077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87-4F7C-BE54-3357FCFD8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6568288"/>
        <c:axId val="876568616"/>
      </c:barChart>
      <c:catAx>
        <c:axId val="876568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568616"/>
        <c:crosses val="autoZero"/>
        <c:auto val="1"/>
        <c:lblAlgn val="ctr"/>
        <c:lblOffset val="100"/>
        <c:noMultiLvlLbl val="0"/>
      </c:catAx>
      <c:valAx>
        <c:axId val="876568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568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Global export</a:t>
            </a:r>
            <a:r>
              <a:rPr lang="en-GB" baseline="0"/>
              <a:t> tax elimination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Armington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u!$A$12:$A$21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u!$C$12:$C$21</c:f>
              <c:numCache>
                <c:formatCode>0.00</c:formatCode>
                <c:ptCount val="10"/>
                <c:pt idx="0">
                  <c:v>0.20401985943317413</c:v>
                </c:pt>
                <c:pt idx="1">
                  <c:v>0.40505602955818176</c:v>
                </c:pt>
                <c:pt idx="2">
                  <c:v>-7.3095574975013733E-2</c:v>
                </c:pt>
                <c:pt idx="3">
                  <c:v>-0.65759015083312988</c:v>
                </c:pt>
                <c:pt idx="4">
                  <c:v>2.1417152136564255E-2</c:v>
                </c:pt>
                <c:pt idx="5">
                  <c:v>-0.54358339309692383</c:v>
                </c:pt>
                <c:pt idx="6">
                  <c:v>2.6004598140716553</c:v>
                </c:pt>
                <c:pt idx="7">
                  <c:v>0.22483091056346893</c:v>
                </c:pt>
                <c:pt idx="8">
                  <c:v>-0.45450422167778015</c:v>
                </c:pt>
                <c:pt idx="9">
                  <c:v>0.71021580696105957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FE-48EF-B6C0-6C4F3C732D63}"/>
            </c:ext>
          </c:extLst>
        </c:ser>
        <c:ser>
          <c:idx val="1"/>
          <c:order val="1"/>
          <c:tx>
            <c:v>Eaton-Kortum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u!$A$12:$A$21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u!$D$12:$D$21</c:f>
              <c:numCache>
                <c:formatCode>0.00</c:formatCode>
                <c:ptCount val="10"/>
                <c:pt idx="0">
                  <c:v>0.20497030019760132</c:v>
                </c:pt>
                <c:pt idx="1">
                  <c:v>0.40195935964584351</c:v>
                </c:pt>
                <c:pt idx="2">
                  <c:v>-7.3312155902385712E-2</c:v>
                </c:pt>
                <c:pt idx="3">
                  <c:v>-0.648842453956604</c:v>
                </c:pt>
                <c:pt idx="4">
                  <c:v>2.0880496129393578E-2</c:v>
                </c:pt>
                <c:pt idx="5">
                  <c:v>-0.53598916530609131</c:v>
                </c:pt>
                <c:pt idx="6">
                  <c:v>3.2033591270446777</c:v>
                </c:pt>
                <c:pt idx="7">
                  <c:v>0.22422122955322266</c:v>
                </c:pt>
                <c:pt idx="8">
                  <c:v>-0.46170192956924438</c:v>
                </c:pt>
                <c:pt idx="9">
                  <c:v>0.70233291387557983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FE-48EF-B6C0-6C4F3C732D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81615488"/>
        <c:axId val="881617456"/>
      </c:barChart>
      <c:catAx>
        <c:axId val="88161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1617456"/>
        <c:crosses val="autoZero"/>
        <c:auto val="1"/>
        <c:lblAlgn val="ctr"/>
        <c:lblOffset val="100"/>
        <c:noMultiLvlLbl val="0"/>
      </c:catAx>
      <c:valAx>
        <c:axId val="88161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161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Global iceberg</a:t>
            </a:r>
            <a:r>
              <a:rPr lang="en-GB" baseline="0"/>
              <a:t> trade cost reduction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Armington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u!$A$22:$A$31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u!$C$22:$C$31</c:f>
              <c:numCache>
                <c:formatCode>0.00</c:formatCode>
                <c:ptCount val="10"/>
                <c:pt idx="0">
                  <c:v>3.0521924495697021</c:v>
                </c:pt>
                <c:pt idx="1">
                  <c:v>2.2573463916778564</c:v>
                </c:pt>
                <c:pt idx="2">
                  <c:v>0.95818865299224854</c:v>
                </c:pt>
                <c:pt idx="3">
                  <c:v>1.6191177368164063</c:v>
                </c:pt>
                <c:pt idx="4">
                  <c:v>1.0760936737060547</c:v>
                </c:pt>
                <c:pt idx="5">
                  <c:v>1.0063083171844482</c:v>
                </c:pt>
                <c:pt idx="6">
                  <c:v>1.6923797130584717</c:v>
                </c:pt>
                <c:pt idx="7">
                  <c:v>4.1274924278259277</c:v>
                </c:pt>
                <c:pt idx="8">
                  <c:v>1.3872848749160767</c:v>
                </c:pt>
                <c:pt idx="9">
                  <c:v>2.1865947246551514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D9-4D73-B5D5-9E0243BF6E2B}"/>
            </c:ext>
          </c:extLst>
        </c:ser>
        <c:ser>
          <c:idx val="1"/>
          <c:order val="1"/>
          <c:tx>
            <c:v>Eaton-Kortum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u!$A$22:$A$31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u!$D$22:$D$31</c:f>
              <c:numCache>
                <c:formatCode>0.00</c:formatCode>
                <c:ptCount val="10"/>
                <c:pt idx="0">
                  <c:v>3.0597307682037354</c:v>
                </c:pt>
                <c:pt idx="1">
                  <c:v>2.293243408203125</c:v>
                </c:pt>
                <c:pt idx="2">
                  <c:v>0.96737754344940186</c:v>
                </c:pt>
                <c:pt idx="3">
                  <c:v>1.6513080596923828</c:v>
                </c:pt>
                <c:pt idx="4">
                  <c:v>1.0766352415084839</c:v>
                </c:pt>
                <c:pt idx="5">
                  <c:v>1.0207165479660034</c:v>
                </c:pt>
                <c:pt idx="6">
                  <c:v>1.7969615459442139</c:v>
                </c:pt>
                <c:pt idx="7">
                  <c:v>4.1592793464660645</c:v>
                </c:pt>
                <c:pt idx="8">
                  <c:v>1.4126647710800171</c:v>
                </c:pt>
                <c:pt idx="9">
                  <c:v>2.1834774017333984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D9-4D73-B5D5-9E0243BF6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6570912"/>
        <c:axId val="876569272"/>
      </c:barChart>
      <c:catAx>
        <c:axId val="87657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569272"/>
        <c:crosses val="autoZero"/>
        <c:auto val="1"/>
        <c:lblAlgn val="ctr"/>
        <c:lblOffset val="100"/>
        <c:noMultiLvlLbl val="0"/>
      </c:catAx>
      <c:valAx>
        <c:axId val="876569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570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Unilateral</a:t>
            </a:r>
            <a:r>
              <a:rPr lang="en-GB" baseline="0"/>
              <a:t> </a:t>
            </a:r>
            <a:r>
              <a:rPr lang="en-GB" sz="1400" b="0" i="0" u="none" strike="noStrike" baseline="0">
                <a:effectLst/>
              </a:rPr>
              <a:t>tariff </a:t>
            </a:r>
            <a:r>
              <a:rPr lang="en-GB" baseline="0"/>
              <a:t>increase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Armington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u!$A$32:$A$41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u!$C$32:$C$41</c:f>
              <c:numCache>
                <c:formatCode>0.00</c:formatCode>
                <c:ptCount val="10"/>
                <c:pt idx="0">
                  <c:v>0.43531715869903564</c:v>
                </c:pt>
                <c:pt idx="1">
                  <c:v>2.7818808332085609E-2</c:v>
                </c:pt>
                <c:pt idx="2">
                  <c:v>0.50692439079284668</c:v>
                </c:pt>
                <c:pt idx="3">
                  <c:v>0.3761899471282959</c:v>
                </c:pt>
                <c:pt idx="4">
                  <c:v>0.54092961549758911</c:v>
                </c:pt>
                <c:pt idx="5">
                  <c:v>0.26868072152137756</c:v>
                </c:pt>
                <c:pt idx="6">
                  <c:v>0.24826282262802124</c:v>
                </c:pt>
                <c:pt idx="7">
                  <c:v>0.82765960693359375</c:v>
                </c:pt>
                <c:pt idx="8">
                  <c:v>0.32441520690917969</c:v>
                </c:pt>
                <c:pt idx="9">
                  <c:v>0.39759784936904907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E8-4D10-95C2-4C2404F57408}"/>
            </c:ext>
          </c:extLst>
        </c:ser>
        <c:ser>
          <c:idx val="1"/>
          <c:order val="1"/>
          <c:tx>
            <c:v>Eaton-Kortum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u!$A$32:$A$41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u!$D$32:$D$41</c:f>
              <c:numCache>
                <c:formatCode>0.00</c:formatCode>
                <c:ptCount val="10"/>
                <c:pt idx="0">
                  <c:v>0.4324282705783844</c:v>
                </c:pt>
                <c:pt idx="1">
                  <c:v>7.6332435011863708E-2</c:v>
                </c:pt>
                <c:pt idx="2">
                  <c:v>0.51424545049667358</c:v>
                </c:pt>
                <c:pt idx="3">
                  <c:v>0.38158717751502991</c:v>
                </c:pt>
                <c:pt idx="4">
                  <c:v>0.5439227819442749</c:v>
                </c:pt>
                <c:pt idx="5">
                  <c:v>0.2842121422290802</c:v>
                </c:pt>
                <c:pt idx="6">
                  <c:v>0.2500973641872406</c:v>
                </c:pt>
                <c:pt idx="7">
                  <c:v>0.83628630638122559</c:v>
                </c:pt>
                <c:pt idx="8">
                  <c:v>0.33564081788063049</c:v>
                </c:pt>
                <c:pt idx="9">
                  <c:v>0.41703581809997559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E8-4D10-95C2-4C2404F57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4512616"/>
        <c:axId val="984516880"/>
      </c:barChart>
      <c:catAx>
        <c:axId val="98451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16880"/>
        <c:crosses val="autoZero"/>
        <c:auto val="1"/>
        <c:lblAlgn val="ctr"/>
        <c:lblOffset val="100"/>
        <c:noMultiLvlLbl val="0"/>
      </c:catAx>
      <c:valAx>
        <c:axId val="984516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12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Global</a:t>
            </a:r>
            <a:r>
              <a:rPr lang="en-GB" baseline="0"/>
              <a:t> tariff liberalization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Armington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qxwreg!$A$2:$A$11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qxwreg!$C$2:$C$11</c:f>
              <c:numCache>
                <c:formatCode>0.00</c:formatCode>
                <c:ptCount val="10"/>
                <c:pt idx="0">
                  <c:v>3.5839576721191406</c:v>
                </c:pt>
                <c:pt idx="1">
                  <c:v>14.735063552856445</c:v>
                </c:pt>
                <c:pt idx="2">
                  <c:v>17.212434768676758</c:v>
                </c:pt>
                <c:pt idx="3">
                  <c:v>9.5331172943115234</c:v>
                </c:pt>
                <c:pt idx="4">
                  <c:v>6.8328356742858887</c:v>
                </c:pt>
                <c:pt idx="5">
                  <c:v>7.0194849967956543</c:v>
                </c:pt>
                <c:pt idx="6">
                  <c:v>8.2683038711547852</c:v>
                </c:pt>
                <c:pt idx="7">
                  <c:v>7.9638051986694336</c:v>
                </c:pt>
                <c:pt idx="8">
                  <c:v>15.33857536315918</c:v>
                </c:pt>
                <c:pt idx="9">
                  <c:v>32.115814208984375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6C-45A8-9BE4-FB1104F91AD2}"/>
            </c:ext>
          </c:extLst>
        </c:ser>
        <c:ser>
          <c:idx val="1"/>
          <c:order val="1"/>
          <c:tx>
            <c:v>Eaton-Kortum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qxwreg!$A$2:$A$11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qxwreg!$D$2:$D$11</c:f>
              <c:numCache>
                <c:formatCode>0.00</c:formatCode>
                <c:ptCount val="10"/>
                <c:pt idx="0">
                  <c:v>3.3100762367248535</c:v>
                </c:pt>
                <c:pt idx="1">
                  <c:v>12.972657203674316</c:v>
                </c:pt>
                <c:pt idx="2">
                  <c:v>14.618583679199219</c:v>
                </c:pt>
                <c:pt idx="3">
                  <c:v>8.2425117492675781</c:v>
                </c:pt>
                <c:pt idx="4">
                  <c:v>5.863764762878418</c:v>
                </c:pt>
                <c:pt idx="5">
                  <c:v>6.0829315185546875</c:v>
                </c:pt>
                <c:pt idx="6">
                  <c:v>7.1036801338195801</c:v>
                </c:pt>
                <c:pt idx="7">
                  <c:v>6.9767851829528809</c:v>
                </c:pt>
                <c:pt idx="8">
                  <c:v>12.915861129760742</c:v>
                </c:pt>
                <c:pt idx="9">
                  <c:v>27.108615875244141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6C-45A8-9BE4-FB1104F91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6568288"/>
        <c:axId val="876568616"/>
      </c:barChart>
      <c:catAx>
        <c:axId val="876568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568616"/>
        <c:crosses val="autoZero"/>
        <c:auto val="1"/>
        <c:lblAlgn val="ctr"/>
        <c:lblOffset val="100"/>
        <c:noMultiLvlLbl val="0"/>
      </c:catAx>
      <c:valAx>
        <c:axId val="876568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568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Global export</a:t>
            </a:r>
            <a:r>
              <a:rPr lang="en-GB" baseline="0"/>
              <a:t> tax elimination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Armington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qxwreg!$A$12:$A$21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qxwreg!$C$12:$C$21</c:f>
              <c:numCache>
                <c:formatCode>0.00</c:formatCode>
                <c:ptCount val="10"/>
                <c:pt idx="0">
                  <c:v>0.12981633841991425</c:v>
                </c:pt>
                <c:pt idx="1">
                  <c:v>4.0606164932250977</c:v>
                </c:pt>
                <c:pt idx="2">
                  <c:v>3.5579032897949219</c:v>
                </c:pt>
                <c:pt idx="3">
                  <c:v>1.2278047800064087</c:v>
                </c:pt>
                <c:pt idx="4">
                  <c:v>1.5855519771575928</c:v>
                </c:pt>
                <c:pt idx="5">
                  <c:v>0.97900110483169556</c:v>
                </c:pt>
                <c:pt idx="6">
                  <c:v>44.451877593994141</c:v>
                </c:pt>
                <c:pt idx="7">
                  <c:v>2.571491003036499</c:v>
                </c:pt>
                <c:pt idx="8">
                  <c:v>4.0965151786804199</c:v>
                </c:pt>
                <c:pt idx="9">
                  <c:v>14.134482383728027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E-49CD-B257-2E4E68519F63}"/>
            </c:ext>
          </c:extLst>
        </c:ser>
        <c:ser>
          <c:idx val="1"/>
          <c:order val="1"/>
          <c:tx>
            <c:v>Eaton-Kortum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qxwreg!$A$12:$A$21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qxwreg!$D$12:$D$21</c:f>
              <c:numCache>
                <c:formatCode>0.00</c:formatCode>
                <c:ptCount val="10"/>
                <c:pt idx="0">
                  <c:v>0.10871753841638565</c:v>
                </c:pt>
                <c:pt idx="1">
                  <c:v>3.797612190246582</c:v>
                </c:pt>
                <c:pt idx="2">
                  <c:v>3.0197834968566895</c:v>
                </c:pt>
                <c:pt idx="3">
                  <c:v>0.82487970590591431</c:v>
                </c:pt>
                <c:pt idx="4">
                  <c:v>1.3164628744125366</c:v>
                </c:pt>
                <c:pt idx="5">
                  <c:v>0.47639590501785278</c:v>
                </c:pt>
                <c:pt idx="6">
                  <c:v>40.984550476074219</c:v>
                </c:pt>
                <c:pt idx="7">
                  <c:v>2.3633389472961426</c:v>
                </c:pt>
                <c:pt idx="8">
                  <c:v>3.5027000904083252</c:v>
                </c:pt>
                <c:pt idx="9">
                  <c:v>12.964415550231934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BE-49CD-B257-2E4E68519F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81615488"/>
        <c:axId val="881617456"/>
      </c:barChart>
      <c:catAx>
        <c:axId val="88161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1617456"/>
        <c:crosses val="autoZero"/>
        <c:auto val="1"/>
        <c:lblAlgn val="ctr"/>
        <c:lblOffset val="100"/>
        <c:noMultiLvlLbl val="0"/>
      </c:catAx>
      <c:valAx>
        <c:axId val="88161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161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Global iceberg</a:t>
            </a:r>
            <a:r>
              <a:rPr lang="en-GB" baseline="0"/>
              <a:t> trade cost reduction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Armington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qxwreg!$A$22:$A$31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qxwreg!$C$22:$C$31</c:f>
              <c:numCache>
                <c:formatCode>0.00</c:formatCode>
                <c:ptCount val="10"/>
                <c:pt idx="0">
                  <c:v>10.338556289672852</c:v>
                </c:pt>
                <c:pt idx="1">
                  <c:v>16.343889236450195</c:v>
                </c:pt>
                <c:pt idx="2">
                  <c:v>18.960977554321289</c:v>
                </c:pt>
                <c:pt idx="3">
                  <c:v>12.451430320739746</c:v>
                </c:pt>
                <c:pt idx="4">
                  <c:v>19.714384078979492</c:v>
                </c:pt>
                <c:pt idx="5">
                  <c:v>12.510290145874023</c:v>
                </c:pt>
                <c:pt idx="6">
                  <c:v>12.813809394836426</c:v>
                </c:pt>
                <c:pt idx="7">
                  <c:v>13.011998176574707</c:v>
                </c:pt>
                <c:pt idx="8">
                  <c:v>12.071264266967773</c:v>
                </c:pt>
                <c:pt idx="9">
                  <c:v>13.860812187194824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BD-4F81-9C1E-58D069E10BC7}"/>
            </c:ext>
          </c:extLst>
        </c:ser>
        <c:ser>
          <c:idx val="1"/>
          <c:order val="1"/>
          <c:tx>
            <c:v>Eaton-Kortum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qxwreg!$A$22:$A$31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qxwreg!$D$22:$D$31</c:f>
              <c:numCache>
                <c:formatCode>0.00</c:formatCode>
                <c:ptCount val="10"/>
                <c:pt idx="0">
                  <c:v>8.3068771362304688</c:v>
                </c:pt>
                <c:pt idx="1">
                  <c:v>13.822571754455566</c:v>
                </c:pt>
                <c:pt idx="2">
                  <c:v>15.779122352600098</c:v>
                </c:pt>
                <c:pt idx="3">
                  <c:v>10.585214614868164</c:v>
                </c:pt>
                <c:pt idx="4">
                  <c:v>16.501499176025391</c:v>
                </c:pt>
                <c:pt idx="5">
                  <c:v>10.075626373291016</c:v>
                </c:pt>
                <c:pt idx="6">
                  <c:v>10.982682228088379</c:v>
                </c:pt>
                <c:pt idx="7">
                  <c:v>11.002557754516602</c:v>
                </c:pt>
                <c:pt idx="8">
                  <c:v>9.8757362365722656</c:v>
                </c:pt>
                <c:pt idx="9">
                  <c:v>11.259341239929199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BD-4F81-9C1E-58D069E10B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6570912"/>
        <c:axId val="876569272"/>
      </c:barChart>
      <c:catAx>
        <c:axId val="87657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569272"/>
        <c:crosses val="autoZero"/>
        <c:auto val="1"/>
        <c:lblAlgn val="ctr"/>
        <c:lblOffset val="100"/>
        <c:noMultiLvlLbl val="0"/>
      </c:catAx>
      <c:valAx>
        <c:axId val="876569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570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Unilateral</a:t>
            </a:r>
            <a:r>
              <a:rPr lang="en-GB" baseline="0"/>
              <a:t> tariff increase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Armington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qxwreg!$A$32:$A$41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qxwreg!$C$32:$C$41</c:f>
              <c:numCache>
                <c:formatCode>0.00</c:formatCode>
                <c:ptCount val="10"/>
                <c:pt idx="0">
                  <c:v>-6.6959362030029297</c:v>
                </c:pt>
                <c:pt idx="1">
                  <c:v>-11.659601211547852</c:v>
                </c:pt>
                <c:pt idx="2">
                  <c:v>-17.04011344909668</c:v>
                </c:pt>
                <c:pt idx="3">
                  <c:v>-12.552707672119141</c:v>
                </c:pt>
                <c:pt idx="4">
                  <c:v>-14.422889709472656</c:v>
                </c:pt>
                <c:pt idx="5">
                  <c:v>-14.673348426818848</c:v>
                </c:pt>
                <c:pt idx="6">
                  <c:v>-13.074581146240234</c:v>
                </c:pt>
                <c:pt idx="7">
                  <c:v>-15.274423599243164</c:v>
                </c:pt>
                <c:pt idx="8">
                  <c:v>-12.749917984008789</c:v>
                </c:pt>
                <c:pt idx="9">
                  <c:v>-18.799293518066406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3A-48E9-9612-CFFFAEDF9E93}"/>
            </c:ext>
          </c:extLst>
        </c:ser>
        <c:ser>
          <c:idx val="1"/>
          <c:order val="1"/>
          <c:tx>
            <c:v>Eaton-Kortum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qxwreg!$A$32:$A$41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qxwreg!$D$32:$D$41</c:f>
              <c:numCache>
                <c:formatCode>0.00</c:formatCode>
                <c:ptCount val="10"/>
                <c:pt idx="0">
                  <c:v>-5.841923713684082</c:v>
                </c:pt>
                <c:pt idx="1">
                  <c:v>-10.376838684082031</c:v>
                </c:pt>
                <c:pt idx="2">
                  <c:v>-14.92706298828125</c:v>
                </c:pt>
                <c:pt idx="3">
                  <c:v>-11.322873115539551</c:v>
                </c:pt>
                <c:pt idx="4">
                  <c:v>-12.477315902709961</c:v>
                </c:pt>
                <c:pt idx="5">
                  <c:v>-13.184561729431152</c:v>
                </c:pt>
                <c:pt idx="6">
                  <c:v>-11.498856544494629</c:v>
                </c:pt>
                <c:pt idx="7">
                  <c:v>-13.731430053710938</c:v>
                </c:pt>
                <c:pt idx="8">
                  <c:v>-11.292144775390625</c:v>
                </c:pt>
                <c:pt idx="9">
                  <c:v>-16.442207336425781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3A-48E9-9612-CFFFAEDF9E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4512616"/>
        <c:axId val="984516880"/>
      </c:barChart>
      <c:catAx>
        <c:axId val="98451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16880"/>
        <c:crosses val="autoZero"/>
        <c:auto val="1"/>
        <c:lblAlgn val="ctr"/>
        <c:lblOffset val="100"/>
        <c:noMultiLvlLbl val="0"/>
      </c:catAx>
      <c:valAx>
        <c:axId val="984516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12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Global</a:t>
            </a:r>
            <a:r>
              <a:rPr lang="en-GB" baseline="0"/>
              <a:t> tariff liberalization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Armington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qgdp!$A$2:$A$11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qgdp!$C$2:$C$11</c:f>
              <c:numCache>
                <c:formatCode>0.00</c:formatCode>
                <c:ptCount val="10"/>
                <c:pt idx="0">
                  <c:v>0.13692949712276459</c:v>
                </c:pt>
                <c:pt idx="1">
                  <c:v>0.70875376462936401</c:v>
                </c:pt>
                <c:pt idx="2">
                  <c:v>2.4212708696722984E-2</c:v>
                </c:pt>
                <c:pt idx="3">
                  <c:v>0.16507498919963837</c:v>
                </c:pt>
                <c:pt idx="4">
                  <c:v>2.9926033690571785E-2</c:v>
                </c:pt>
                <c:pt idx="5">
                  <c:v>6.4492881298065186E-2</c:v>
                </c:pt>
                <c:pt idx="6">
                  <c:v>0.12605233490467072</c:v>
                </c:pt>
                <c:pt idx="7">
                  <c:v>0.24501428008079529</c:v>
                </c:pt>
                <c:pt idx="8">
                  <c:v>0.42086872458457947</c:v>
                </c:pt>
                <c:pt idx="9">
                  <c:v>0.42808490991592407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A0-4451-A586-BD0890157D8A}"/>
            </c:ext>
          </c:extLst>
        </c:ser>
        <c:ser>
          <c:idx val="1"/>
          <c:order val="1"/>
          <c:tx>
            <c:v>Eaton-Kortum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qgdp!$A$2:$A$11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qgdp!$D$2:$D$11</c:f>
              <c:numCache>
                <c:formatCode>0.00</c:formatCode>
                <c:ptCount val="10"/>
                <c:pt idx="0">
                  <c:v>0.12934693694114685</c:v>
                </c:pt>
                <c:pt idx="1">
                  <c:v>0.82754987478256226</c:v>
                </c:pt>
                <c:pt idx="2">
                  <c:v>-6.5328299999237061E-2</c:v>
                </c:pt>
                <c:pt idx="3">
                  <c:v>0.11726511269807816</c:v>
                </c:pt>
                <c:pt idx="4">
                  <c:v>-1.7781753093004227E-2</c:v>
                </c:pt>
                <c:pt idx="5">
                  <c:v>6.6436305642127991E-2</c:v>
                </c:pt>
                <c:pt idx="6">
                  <c:v>0.11388730257749557</c:v>
                </c:pt>
                <c:pt idx="7">
                  <c:v>0.35958987474441528</c:v>
                </c:pt>
                <c:pt idx="8">
                  <c:v>0.25235486030578613</c:v>
                </c:pt>
                <c:pt idx="9">
                  <c:v>0.38499453663825989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A0-4451-A586-BD0890157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6568288"/>
        <c:axId val="876568616"/>
      </c:barChart>
      <c:catAx>
        <c:axId val="876568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568616"/>
        <c:crosses val="autoZero"/>
        <c:auto val="1"/>
        <c:lblAlgn val="ctr"/>
        <c:lblOffset val="100"/>
        <c:noMultiLvlLbl val="0"/>
      </c:catAx>
      <c:valAx>
        <c:axId val="876568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568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Global</a:t>
            </a:r>
            <a:r>
              <a:rPr lang="en-GB" baseline="0"/>
              <a:t> e</a:t>
            </a:r>
            <a:r>
              <a:rPr lang="en-GB"/>
              <a:t>xport</a:t>
            </a:r>
            <a:r>
              <a:rPr lang="en-GB" baseline="0"/>
              <a:t> tax elimination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Armington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qgdp!$A$12:$A$21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qgdp!$C$12:$C$21</c:f>
              <c:numCache>
                <c:formatCode>0.00</c:formatCode>
                <c:ptCount val="10"/>
                <c:pt idx="0">
                  <c:v>1.4645012095570564E-2</c:v>
                </c:pt>
                <c:pt idx="1">
                  <c:v>0.15071189403533936</c:v>
                </c:pt>
                <c:pt idx="2">
                  <c:v>1.0720009915530682E-2</c:v>
                </c:pt>
                <c:pt idx="3">
                  <c:v>2.5247745215892792E-3</c:v>
                </c:pt>
                <c:pt idx="4">
                  <c:v>-4.0972046554088593E-3</c:v>
                </c:pt>
                <c:pt idx="5">
                  <c:v>-6.7132361233234406E-2</c:v>
                </c:pt>
                <c:pt idx="6">
                  <c:v>3.1990542411804199</c:v>
                </c:pt>
                <c:pt idx="7">
                  <c:v>5.7732768356800079E-2</c:v>
                </c:pt>
                <c:pt idx="8">
                  <c:v>-8.8433381170034409E-3</c:v>
                </c:pt>
                <c:pt idx="9">
                  <c:v>0.38825753331184387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F1-4914-AA66-4E1056705883}"/>
            </c:ext>
          </c:extLst>
        </c:ser>
        <c:ser>
          <c:idx val="1"/>
          <c:order val="1"/>
          <c:tx>
            <c:v>Eaton-Kortum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qgdp!$A$12:$A$21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qgdp!$D$12:$D$21</c:f>
              <c:numCache>
                <c:formatCode>0.00</c:formatCode>
                <c:ptCount val="10"/>
                <c:pt idx="0">
                  <c:v>-2.944357693195343E-3</c:v>
                </c:pt>
                <c:pt idx="1">
                  <c:v>0.20149137079715729</c:v>
                </c:pt>
                <c:pt idx="2">
                  <c:v>-6.2498882412910461E-2</c:v>
                </c:pt>
                <c:pt idx="3">
                  <c:v>-0.18350635468959808</c:v>
                </c:pt>
                <c:pt idx="4">
                  <c:v>-5.7294107973575592E-2</c:v>
                </c:pt>
                <c:pt idx="5">
                  <c:v>-0.28296229243278503</c:v>
                </c:pt>
                <c:pt idx="6">
                  <c:v>4.2783942222595215</c:v>
                </c:pt>
                <c:pt idx="7">
                  <c:v>6.930406391620636E-2</c:v>
                </c:pt>
                <c:pt idx="8">
                  <c:v>-0.15443742275238037</c:v>
                </c:pt>
                <c:pt idx="9">
                  <c:v>0.41792133450508118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F1-4914-AA66-4E10567058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81615488"/>
        <c:axId val="881617456"/>
      </c:barChart>
      <c:catAx>
        <c:axId val="88161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1617456"/>
        <c:crosses val="autoZero"/>
        <c:auto val="1"/>
        <c:lblAlgn val="ctr"/>
        <c:lblOffset val="100"/>
        <c:noMultiLvlLbl val="0"/>
      </c:catAx>
      <c:valAx>
        <c:axId val="88161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161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Global</a:t>
            </a:r>
            <a:r>
              <a:rPr lang="en-GB" baseline="0"/>
              <a:t> i</a:t>
            </a:r>
            <a:r>
              <a:rPr lang="en-GB"/>
              <a:t>ceberg</a:t>
            </a:r>
            <a:r>
              <a:rPr lang="en-GB" baseline="0"/>
              <a:t> trade cost reduction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Armington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qgdp!$A$22:$A$31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qgdp!$C$22:$C$31</c:f>
              <c:numCache>
                <c:formatCode>0.00</c:formatCode>
                <c:ptCount val="10"/>
                <c:pt idx="0">
                  <c:v>2.3735208511352539</c:v>
                </c:pt>
                <c:pt idx="1">
                  <c:v>1.8410700559616089</c:v>
                </c:pt>
                <c:pt idx="2">
                  <c:v>1.0522075891494751</c:v>
                </c:pt>
                <c:pt idx="3">
                  <c:v>2.0199470520019531</c:v>
                </c:pt>
                <c:pt idx="4">
                  <c:v>1.008042573928833</c:v>
                </c:pt>
                <c:pt idx="5">
                  <c:v>1.1613337993621826</c:v>
                </c:pt>
                <c:pt idx="6">
                  <c:v>1.9086968898773193</c:v>
                </c:pt>
                <c:pt idx="7">
                  <c:v>3.3287053108215332</c:v>
                </c:pt>
                <c:pt idx="8">
                  <c:v>1.7752435207366943</c:v>
                </c:pt>
                <c:pt idx="9">
                  <c:v>1.5905399322509766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E5-4845-BA3C-B37336923CAF}"/>
            </c:ext>
          </c:extLst>
        </c:ser>
        <c:ser>
          <c:idx val="1"/>
          <c:order val="1"/>
          <c:tx>
            <c:v>Eaton-Kortum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qgdp!$A$22:$A$31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qgdp!$D$22:$D$31</c:f>
              <c:numCache>
                <c:formatCode>0.00</c:formatCode>
                <c:ptCount val="10"/>
                <c:pt idx="0">
                  <c:v>2.5734922885894775</c:v>
                </c:pt>
                <c:pt idx="1">
                  <c:v>1.8333543539047241</c:v>
                </c:pt>
                <c:pt idx="2">
                  <c:v>0.92488270998001099</c:v>
                </c:pt>
                <c:pt idx="3">
                  <c:v>1.7906297445297241</c:v>
                </c:pt>
                <c:pt idx="4">
                  <c:v>0.98830187320709229</c:v>
                </c:pt>
                <c:pt idx="5">
                  <c:v>0.98065751791000366</c:v>
                </c:pt>
                <c:pt idx="6">
                  <c:v>1.863595724105835</c:v>
                </c:pt>
                <c:pt idx="7">
                  <c:v>3.4358549118041992</c:v>
                </c:pt>
                <c:pt idx="8">
                  <c:v>1.63155198097229</c:v>
                </c:pt>
                <c:pt idx="9">
                  <c:v>1.6788051128387451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E5-4845-BA3C-B37336923C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6570912"/>
        <c:axId val="876569272"/>
      </c:barChart>
      <c:catAx>
        <c:axId val="87657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569272"/>
        <c:crosses val="autoZero"/>
        <c:auto val="1"/>
        <c:lblAlgn val="ctr"/>
        <c:lblOffset val="100"/>
        <c:noMultiLvlLbl val="0"/>
      </c:catAx>
      <c:valAx>
        <c:axId val="876569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570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Unilateral</a:t>
            </a:r>
            <a:r>
              <a:rPr lang="en-GB" baseline="0"/>
              <a:t> tariff increase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Armington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qgdp!$A$32:$A$41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qgdp!$C$32:$C$41</c:f>
              <c:numCache>
                <c:formatCode>0.00</c:formatCode>
                <c:ptCount val="10"/>
                <c:pt idx="0">
                  <c:v>-0.2714143693447113</c:v>
                </c:pt>
                <c:pt idx="1">
                  <c:v>-0.5740058422088623</c:v>
                </c:pt>
                <c:pt idx="2">
                  <c:v>-0.19372251629829407</c:v>
                </c:pt>
                <c:pt idx="3">
                  <c:v>-0.43739494681358337</c:v>
                </c:pt>
                <c:pt idx="4">
                  <c:v>-0.12995141744613647</c:v>
                </c:pt>
                <c:pt idx="5">
                  <c:v>-0.26429057121276855</c:v>
                </c:pt>
                <c:pt idx="6">
                  <c:v>-0.44538229703903198</c:v>
                </c:pt>
                <c:pt idx="7">
                  <c:v>-0.79800748825073242</c:v>
                </c:pt>
                <c:pt idx="8">
                  <c:v>-0.44128823280334473</c:v>
                </c:pt>
                <c:pt idx="9">
                  <c:v>-0.52649563550949097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6A-47C5-9399-BB657690EB24}"/>
            </c:ext>
          </c:extLst>
        </c:ser>
        <c:ser>
          <c:idx val="1"/>
          <c:order val="1"/>
          <c:tx>
            <c:v>Eaton-Kortum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qgdp!$A$32:$A$41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qgdp!$D$32:$D$41</c:f>
              <c:numCache>
                <c:formatCode>0.00</c:formatCode>
                <c:ptCount val="10"/>
                <c:pt idx="0">
                  <c:v>-0.24845091998577118</c:v>
                </c:pt>
                <c:pt idx="1">
                  <c:v>-0.63573998212814331</c:v>
                </c:pt>
                <c:pt idx="2">
                  <c:v>-9.8462373018264771E-2</c:v>
                </c:pt>
                <c:pt idx="3">
                  <c:v>-0.40423247218132019</c:v>
                </c:pt>
                <c:pt idx="4">
                  <c:v>-5.1419809460639954E-2</c:v>
                </c:pt>
                <c:pt idx="5">
                  <c:v>-0.29130199551582336</c:v>
                </c:pt>
                <c:pt idx="6">
                  <c:v>-0.44832879304885864</c:v>
                </c:pt>
                <c:pt idx="7">
                  <c:v>-0.74105161428451538</c:v>
                </c:pt>
                <c:pt idx="8">
                  <c:v>-0.43834859132766724</c:v>
                </c:pt>
                <c:pt idx="9">
                  <c:v>-0.51150554418563843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6A-47C5-9399-BB657690E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4512616"/>
        <c:axId val="984516880"/>
      </c:barChart>
      <c:catAx>
        <c:axId val="98451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16880"/>
        <c:crosses val="autoZero"/>
        <c:auto val="1"/>
        <c:lblAlgn val="ctr"/>
        <c:lblOffset val="100"/>
        <c:noMultiLvlLbl val="0"/>
      </c:catAx>
      <c:valAx>
        <c:axId val="984516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12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Changes</a:t>
            </a:r>
            <a:r>
              <a:rPr lang="en-GB" baseline="0"/>
              <a:t> in terms of trade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Armington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tot!$A$32:$A$41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tot!$C$32:$C$41</c:f>
              <c:numCache>
                <c:formatCode>0.00</c:formatCode>
                <c:ptCount val="10"/>
                <c:pt idx="0">
                  <c:v>1.7771167755126953</c:v>
                </c:pt>
                <c:pt idx="1">
                  <c:v>2.430537223815918</c:v>
                </c:pt>
                <c:pt idx="2">
                  <c:v>3.8810632228851318</c:v>
                </c:pt>
                <c:pt idx="3">
                  <c:v>2.8031272888183594</c:v>
                </c:pt>
                <c:pt idx="4">
                  <c:v>3.7931632995605469</c:v>
                </c:pt>
                <c:pt idx="5">
                  <c:v>2.8193674087524414</c:v>
                </c:pt>
                <c:pt idx="6">
                  <c:v>2.7884359359741211</c:v>
                </c:pt>
                <c:pt idx="7">
                  <c:v>3.1253237724304199</c:v>
                </c:pt>
                <c:pt idx="8">
                  <c:v>2.6535589694976807</c:v>
                </c:pt>
                <c:pt idx="9">
                  <c:v>3.7150886058807373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29-4E93-94D3-DAF8DB3674C5}"/>
            </c:ext>
          </c:extLst>
        </c:ser>
        <c:ser>
          <c:idx val="1"/>
          <c:order val="1"/>
          <c:tx>
            <c:v>Eaton-Kortum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tot!$A$32:$A$41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tot!$D$32:$D$41</c:f>
              <c:numCache>
                <c:formatCode>0.00</c:formatCode>
                <c:ptCount val="10"/>
                <c:pt idx="0">
                  <c:v>1.7219746112823486</c:v>
                </c:pt>
                <c:pt idx="1">
                  <c:v>3.0202145576477051</c:v>
                </c:pt>
                <c:pt idx="2">
                  <c:v>2.9109838008880615</c:v>
                </c:pt>
                <c:pt idx="3">
                  <c:v>2.9554147720336914</c:v>
                </c:pt>
                <c:pt idx="4">
                  <c:v>2.7699792385101318</c:v>
                </c:pt>
                <c:pt idx="5">
                  <c:v>3.1836268901824951</c:v>
                </c:pt>
                <c:pt idx="6">
                  <c:v>3.2512567043304443</c:v>
                </c:pt>
                <c:pt idx="7">
                  <c:v>3.122952938079834</c:v>
                </c:pt>
                <c:pt idx="8">
                  <c:v>2.550678014755249</c:v>
                </c:pt>
                <c:pt idx="9">
                  <c:v>2.9623358249664307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29-4E93-94D3-DAF8DB367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4512616"/>
        <c:axId val="984516880"/>
      </c:barChart>
      <c:catAx>
        <c:axId val="98451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16880"/>
        <c:crosses val="autoZero"/>
        <c:auto val="1"/>
        <c:lblAlgn val="ctr"/>
        <c:lblOffset val="100"/>
        <c:noMultiLvlLbl val="0"/>
      </c:catAx>
      <c:valAx>
        <c:axId val="984516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12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Changes</a:t>
            </a:r>
            <a:r>
              <a:rPr lang="en-GB" baseline="0"/>
              <a:t> in import prices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Armington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tot!$A$32:$A$41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tot!$E$32:$E$41</c:f>
              <c:numCache>
                <c:formatCode>0.00</c:formatCode>
                <c:ptCount val="10"/>
                <c:pt idx="0">
                  <c:v>2.1775507926940918</c:v>
                </c:pt>
                <c:pt idx="1">
                  <c:v>0.67696237564086914</c:v>
                </c:pt>
                <c:pt idx="2">
                  <c:v>0.72311496734619141</c:v>
                </c:pt>
                <c:pt idx="3">
                  <c:v>0.595223069190979</c:v>
                </c:pt>
                <c:pt idx="4">
                  <c:v>0.74039179086685181</c:v>
                </c:pt>
                <c:pt idx="5">
                  <c:v>0.23930445313453674</c:v>
                </c:pt>
                <c:pt idx="6">
                  <c:v>0.42663764953613281</c:v>
                </c:pt>
                <c:pt idx="7">
                  <c:v>0.89861762523651123</c:v>
                </c:pt>
                <c:pt idx="8">
                  <c:v>0.6255728006362915</c:v>
                </c:pt>
                <c:pt idx="9">
                  <c:v>5.6516446173191071E-2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A2-494D-99FF-695682BE96B0}"/>
            </c:ext>
          </c:extLst>
        </c:ser>
        <c:ser>
          <c:idx val="1"/>
          <c:order val="1"/>
          <c:tx>
            <c:v>Eaton-Kortum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tot!$A$32:$A$41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tot!$F$32:$F$41</c:f>
              <c:numCache>
                <c:formatCode>0.00</c:formatCode>
                <c:ptCount val="10"/>
                <c:pt idx="0">
                  <c:v>1.1112527847290039</c:v>
                </c:pt>
                <c:pt idx="1">
                  <c:v>-1.7366268634796143</c:v>
                </c:pt>
                <c:pt idx="2">
                  <c:v>-1.5139904022216797</c:v>
                </c:pt>
                <c:pt idx="3">
                  <c:v>-1.5613774061203003</c:v>
                </c:pt>
                <c:pt idx="4">
                  <c:v>-0.96960413455963135</c:v>
                </c:pt>
                <c:pt idx="5">
                  <c:v>-2.5511221885681152</c:v>
                </c:pt>
                <c:pt idx="6">
                  <c:v>-2.2161972522735596</c:v>
                </c:pt>
                <c:pt idx="7">
                  <c:v>-1.5866252183914185</c:v>
                </c:pt>
                <c:pt idx="8">
                  <c:v>-1.3655285835266113</c:v>
                </c:pt>
                <c:pt idx="9">
                  <c:v>-2.4711973667144775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A2-494D-99FF-695682BE9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0228408"/>
        <c:axId val="980229392"/>
      </c:barChart>
      <c:catAx>
        <c:axId val="980228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0229392"/>
        <c:crosses val="autoZero"/>
        <c:auto val="1"/>
        <c:lblAlgn val="ctr"/>
        <c:lblOffset val="100"/>
        <c:noMultiLvlLbl val="0"/>
      </c:catAx>
      <c:valAx>
        <c:axId val="98022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0228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Changes</a:t>
            </a:r>
            <a:r>
              <a:rPr lang="en-GB" baseline="0"/>
              <a:t> in export prices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Armington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tot!$A$32:$A$41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tot!$G$32:$G$41</c:f>
              <c:numCache>
                <c:formatCode>0.00</c:formatCode>
                <c:ptCount val="10"/>
                <c:pt idx="0">
                  <c:v>3.9933607578277588</c:v>
                </c:pt>
                <c:pt idx="1">
                  <c:v>3.1239497661590576</c:v>
                </c:pt>
                <c:pt idx="2">
                  <c:v>4.6322422027587891</c:v>
                </c:pt>
                <c:pt idx="3">
                  <c:v>3.4150364398956299</c:v>
                </c:pt>
                <c:pt idx="4">
                  <c:v>4.5616459846496582</c:v>
                </c:pt>
                <c:pt idx="5">
                  <c:v>3.0654168128967285</c:v>
                </c:pt>
                <c:pt idx="6">
                  <c:v>3.2269711494445801</c:v>
                </c:pt>
                <c:pt idx="7">
                  <c:v>4.0520257949829102</c:v>
                </c:pt>
                <c:pt idx="8">
                  <c:v>3.2957334518432617</c:v>
                </c:pt>
                <c:pt idx="9">
                  <c:v>3.7736976146697998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95-49D9-92F8-0F6462C8B8E5}"/>
            </c:ext>
          </c:extLst>
        </c:ser>
        <c:ser>
          <c:idx val="1"/>
          <c:order val="1"/>
          <c:tx>
            <c:v>Eaton-Kortum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tot!$A$32:$A$41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tot!$H$32:$H$41</c:f>
              <c:numCache>
                <c:formatCode>0.00</c:formatCode>
                <c:ptCount val="10"/>
                <c:pt idx="0">
                  <c:v>2.8523786067962646</c:v>
                </c:pt>
                <c:pt idx="1">
                  <c:v>1.2311066389083862</c:v>
                </c:pt>
                <c:pt idx="2">
                  <c:v>1.3529088497161865</c:v>
                </c:pt>
                <c:pt idx="3">
                  <c:v>1.3478786945343018</c:v>
                </c:pt>
                <c:pt idx="4">
                  <c:v>1.7735258340835571</c:v>
                </c:pt>
                <c:pt idx="5">
                  <c:v>0.5513002872467041</c:v>
                </c:pt>
                <c:pt idx="6">
                  <c:v>0.96302813291549683</c:v>
                </c:pt>
                <c:pt idx="7">
                  <c:v>1.4867575168609619</c:v>
                </c:pt>
                <c:pt idx="8">
                  <c:v>1.1503311395645142</c:v>
                </c:pt>
                <c:pt idx="9">
                  <c:v>0.41791108250617981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95-49D9-92F8-0F6462C8B8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92804232"/>
        <c:axId val="971132896"/>
      </c:barChart>
      <c:catAx>
        <c:axId val="892804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1132896"/>
        <c:crosses val="autoZero"/>
        <c:auto val="1"/>
        <c:lblAlgn val="ctr"/>
        <c:lblOffset val="100"/>
        <c:noMultiLvlLbl val="0"/>
      </c:catAx>
      <c:valAx>
        <c:axId val="97113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2804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Global</a:t>
            </a:r>
            <a:r>
              <a:rPr lang="en-GB" baseline="0"/>
              <a:t> tariff liberalization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Armington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pdw!$A$2:$A$11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pdw!$C$2:$C$11</c:f>
              <c:numCache>
                <c:formatCode>0.00</c:formatCode>
                <c:ptCount val="10"/>
                <c:pt idx="0">
                  <c:v>-0.33494123816490173</c:v>
                </c:pt>
                <c:pt idx="1">
                  <c:v>-0.17610850930213928</c:v>
                </c:pt>
                <c:pt idx="2">
                  <c:v>-0.52519029378890991</c:v>
                </c:pt>
                <c:pt idx="3">
                  <c:v>-0.54195678234100342</c:v>
                </c:pt>
                <c:pt idx="4">
                  <c:v>-0.34653067588806152</c:v>
                </c:pt>
                <c:pt idx="5">
                  <c:v>-0.1895315945148468</c:v>
                </c:pt>
                <c:pt idx="6">
                  <c:v>-0.337514728307724</c:v>
                </c:pt>
                <c:pt idx="7">
                  <c:v>-0.20222096145153046</c:v>
                </c:pt>
                <c:pt idx="8">
                  <c:v>-0.85943764448165894</c:v>
                </c:pt>
                <c:pt idx="9">
                  <c:v>-0.51208746433258057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04-45D7-922D-9C9B8490774C}"/>
            </c:ext>
          </c:extLst>
        </c:ser>
        <c:ser>
          <c:idx val="1"/>
          <c:order val="1"/>
          <c:tx>
            <c:v>Eaton-Kortum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pdw!$A$2:$A$11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pdw!$D$2:$D$11</c:f>
              <c:numCache>
                <c:formatCode>0.00</c:formatCode>
                <c:ptCount val="10"/>
                <c:pt idx="0">
                  <c:v>0.11949936300516129</c:v>
                </c:pt>
                <c:pt idx="1">
                  <c:v>2.5230352878570557</c:v>
                </c:pt>
                <c:pt idx="2">
                  <c:v>1.4775855541229248</c:v>
                </c:pt>
                <c:pt idx="3">
                  <c:v>0.91530126333236694</c:v>
                </c:pt>
                <c:pt idx="4">
                  <c:v>0.24794074892997742</c:v>
                </c:pt>
                <c:pt idx="5">
                  <c:v>0.9367905855178833</c:v>
                </c:pt>
                <c:pt idx="6">
                  <c:v>1.124367356300354</c:v>
                </c:pt>
                <c:pt idx="7">
                  <c:v>1.2450315952301025</c:v>
                </c:pt>
                <c:pt idx="8">
                  <c:v>0.8370816707611084</c:v>
                </c:pt>
                <c:pt idx="9">
                  <c:v>2.9746012687683105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04-45D7-922D-9C9B84907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6568288"/>
        <c:axId val="876568616"/>
      </c:barChart>
      <c:catAx>
        <c:axId val="876568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568616"/>
        <c:crosses val="autoZero"/>
        <c:auto val="1"/>
        <c:lblAlgn val="ctr"/>
        <c:lblOffset val="100"/>
        <c:noMultiLvlLbl val="0"/>
      </c:catAx>
      <c:valAx>
        <c:axId val="876568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568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Global</a:t>
            </a:r>
            <a:r>
              <a:rPr lang="en-GB" baseline="0"/>
              <a:t> e</a:t>
            </a:r>
            <a:r>
              <a:rPr lang="en-GB"/>
              <a:t>xport</a:t>
            </a:r>
            <a:r>
              <a:rPr lang="en-GB" baseline="0"/>
              <a:t> tax elimination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Armington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pdw!$A$12:$A$21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pdw!$C$12:$C$21</c:f>
              <c:numCache>
                <c:formatCode>0.00</c:formatCode>
                <c:ptCount val="10"/>
                <c:pt idx="0">
                  <c:v>-1.6447519063949585</c:v>
                </c:pt>
                <c:pt idx="1">
                  <c:v>-2.7675235271453857</c:v>
                </c:pt>
                <c:pt idx="2">
                  <c:v>-2.1051349639892578</c:v>
                </c:pt>
                <c:pt idx="3">
                  <c:v>-2.1687808036804199</c:v>
                </c:pt>
                <c:pt idx="4">
                  <c:v>-1.9325939416885376</c:v>
                </c:pt>
                <c:pt idx="5">
                  <c:v>-1.9091683626174927</c:v>
                </c:pt>
                <c:pt idx="6">
                  <c:v>-6.271697998046875</c:v>
                </c:pt>
                <c:pt idx="7">
                  <c:v>-2.1133537292480469</c:v>
                </c:pt>
                <c:pt idx="8">
                  <c:v>-2.6033399105072021</c:v>
                </c:pt>
                <c:pt idx="9">
                  <c:v>-2.7652733325958252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4D-4A9B-BA50-6E724E4242A2}"/>
            </c:ext>
          </c:extLst>
        </c:ser>
        <c:ser>
          <c:idx val="1"/>
          <c:order val="1"/>
          <c:tx>
            <c:v>Eaton-Kortum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pdw!$A$12:$A$21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pdw!$D$12:$D$21</c:f>
              <c:numCache>
                <c:formatCode>0.00</c:formatCode>
                <c:ptCount val="10"/>
                <c:pt idx="0">
                  <c:v>-1.677253246307373</c:v>
                </c:pt>
                <c:pt idx="1">
                  <c:v>-2.0984530448913574</c:v>
                </c:pt>
                <c:pt idx="2">
                  <c:v>-1.9715126752853394</c:v>
                </c:pt>
                <c:pt idx="3">
                  <c:v>-2.4185497760772705</c:v>
                </c:pt>
                <c:pt idx="4">
                  <c:v>-1.9950907230377197</c:v>
                </c:pt>
                <c:pt idx="5">
                  <c:v>-2.545698881149292</c:v>
                </c:pt>
                <c:pt idx="6">
                  <c:v>-2.5590472221374512</c:v>
                </c:pt>
                <c:pt idx="7">
                  <c:v>-1.8411699533462524</c:v>
                </c:pt>
                <c:pt idx="8">
                  <c:v>-2.4921152591705322</c:v>
                </c:pt>
                <c:pt idx="9">
                  <c:v>-1.5839768648147583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4D-4A9B-BA50-6E724E424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81615488"/>
        <c:axId val="881617456"/>
      </c:barChart>
      <c:catAx>
        <c:axId val="88161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1617456"/>
        <c:crosses val="autoZero"/>
        <c:auto val="1"/>
        <c:lblAlgn val="ctr"/>
        <c:lblOffset val="100"/>
        <c:noMultiLvlLbl val="0"/>
      </c:catAx>
      <c:valAx>
        <c:axId val="88161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161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Global</a:t>
            </a:r>
            <a:r>
              <a:rPr lang="en-GB" baseline="0"/>
              <a:t> i</a:t>
            </a:r>
            <a:r>
              <a:rPr lang="en-GB"/>
              <a:t>ceberg</a:t>
            </a:r>
            <a:r>
              <a:rPr lang="en-GB" baseline="0"/>
              <a:t> trade cost reduction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Armington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pdw!$A$22:$A$31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pdw!$C$22:$C$31</c:f>
              <c:numCache>
                <c:formatCode>0.00</c:formatCode>
                <c:ptCount val="10"/>
                <c:pt idx="0">
                  <c:v>-1.7613203525543213</c:v>
                </c:pt>
                <c:pt idx="1">
                  <c:v>-2.5363476276397705</c:v>
                </c:pt>
                <c:pt idx="2">
                  <c:v>-2.2889280319213867</c:v>
                </c:pt>
                <c:pt idx="3">
                  <c:v>-2.2087385654449463</c:v>
                </c:pt>
                <c:pt idx="4">
                  <c:v>-2.3851516246795654</c:v>
                </c:pt>
                <c:pt idx="5">
                  <c:v>-2.0580308437347412</c:v>
                </c:pt>
                <c:pt idx="6">
                  <c:v>-1.8262882232666016</c:v>
                </c:pt>
                <c:pt idx="7">
                  <c:v>-2.2397716045379639</c:v>
                </c:pt>
                <c:pt idx="8">
                  <c:v>-2.097651481628418</c:v>
                </c:pt>
                <c:pt idx="9">
                  <c:v>-2.8625857830047607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52-4CA7-B2B9-2FFC266C40DB}"/>
            </c:ext>
          </c:extLst>
        </c:ser>
        <c:ser>
          <c:idx val="1"/>
          <c:order val="1"/>
          <c:tx>
            <c:v>Eaton-Kortum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pdw!$A$22:$A$31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pdw!$D$22:$D$31</c:f>
              <c:numCache>
                <c:formatCode>0.00</c:formatCode>
                <c:ptCount val="10"/>
                <c:pt idx="0">
                  <c:v>1.1094872951507568</c:v>
                </c:pt>
                <c:pt idx="1">
                  <c:v>0.7498052716255188</c:v>
                </c:pt>
                <c:pt idx="2">
                  <c:v>0.4166024923324585</c:v>
                </c:pt>
                <c:pt idx="3">
                  <c:v>-8.0294162034988403E-2</c:v>
                </c:pt>
                <c:pt idx="4">
                  <c:v>0.54892390966415405</c:v>
                </c:pt>
                <c:pt idx="5">
                  <c:v>6.1461262404918671E-2</c:v>
                </c:pt>
                <c:pt idx="6">
                  <c:v>0.78993159532546997</c:v>
                </c:pt>
                <c:pt idx="7">
                  <c:v>0.50551879405975342</c:v>
                </c:pt>
                <c:pt idx="8">
                  <c:v>-0.11828163266181946</c:v>
                </c:pt>
                <c:pt idx="9">
                  <c:v>-0.25581175088882446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52-4CA7-B2B9-2FFC266C4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6570912"/>
        <c:axId val="876569272"/>
      </c:barChart>
      <c:catAx>
        <c:axId val="87657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569272"/>
        <c:crosses val="autoZero"/>
        <c:auto val="1"/>
        <c:lblAlgn val="ctr"/>
        <c:lblOffset val="100"/>
        <c:noMultiLvlLbl val="0"/>
      </c:catAx>
      <c:valAx>
        <c:axId val="876569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570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Unilateral</a:t>
            </a:r>
            <a:r>
              <a:rPr lang="en-GB" baseline="0"/>
              <a:t> tariff increase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Armington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pdw!$A$32:$A$41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pdw!$C$32:$C$41</c:f>
              <c:numCache>
                <c:formatCode>0.00</c:formatCode>
                <c:ptCount val="10"/>
                <c:pt idx="0">
                  <c:v>2.1775507926940918</c:v>
                </c:pt>
                <c:pt idx="1">
                  <c:v>0.67696237564086914</c:v>
                </c:pt>
                <c:pt idx="2">
                  <c:v>0.72311496734619141</c:v>
                </c:pt>
                <c:pt idx="3">
                  <c:v>0.595223069190979</c:v>
                </c:pt>
                <c:pt idx="4">
                  <c:v>0.74039179086685181</c:v>
                </c:pt>
                <c:pt idx="5">
                  <c:v>0.23930445313453674</c:v>
                </c:pt>
                <c:pt idx="6">
                  <c:v>0.42663764953613281</c:v>
                </c:pt>
                <c:pt idx="7">
                  <c:v>0.89861762523651123</c:v>
                </c:pt>
                <c:pt idx="8">
                  <c:v>0.6255728006362915</c:v>
                </c:pt>
                <c:pt idx="9">
                  <c:v>5.6516446173191071E-2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92-4169-A5EE-82780DB8283F}"/>
            </c:ext>
          </c:extLst>
        </c:ser>
        <c:ser>
          <c:idx val="1"/>
          <c:order val="1"/>
          <c:tx>
            <c:v>Eaton-Kortum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pdw!$A$32:$A$41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pdw!$D$32:$D$41</c:f>
              <c:numCache>
                <c:formatCode>0.00</c:formatCode>
                <c:ptCount val="10"/>
                <c:pt idx="0">
                  <c:v>1.1112527847290039</c:v>
                </c:pt>
                <c:pt idx="1">
                  <c:v>-1.7366268634796143</c:v>
                </c:pt>
                <c:pt idx="2">
                  <c:v>-1.5139904022216797</c:v>
                </c:pt>
                <c:pt idx="3">
                  <c:v>-1.5613774061203003</c:v>
                </c:pt>
                <c:pt idx="4">
                  <c:v>-0.96960413455963135</c:v>
                </c:pt>
                <c:pt idx="5">
                  <c:v>-2.5511221885681152</c:v>
                </c:pt>
                <c:pt idx="6">
                  <c:v>-2.2161972522735596</c:v>
                </c:pt>
                <c:pt idx="7">
                  <c:v>-1.5866252183914185</c:v>
                </c:pt>
                <c:pt idx="8">
                  <c:v>-1.3655285835266113</c:v>
                </c:pt>
                <c:pt idx="9">
                  <c:v>-2.4711973667144775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92-4169-A5EE-82780DB82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4512616"/>
        <c:axId val="984516880"/>
      </c:barChart>
      <c:catAx>
        <c:axId val="98451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16880"/>
        <c:crosses val="autoZero"/>
        <c:auto val="1"/>
        <c:lblAlgn val="ctr"/>
        <c:lblOffset val="100"/>
        <c:noMultiLvlLbl val="0"/>
      </c:catAx>
      <c:valAx>
        <c:axId val="984516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12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Global</a:t>
            </a:r>
            <a:r>
              <a:rPr lang="en-GB" baseline="0"/>
              <a:t> tariff liberalization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Armington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psw!$A$2:$A$11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psw!$C$2:$C$11</c:f>
              <c:numCache>
                <c:formatCode>0.00</c:formatCode>
                <c:ptCount val="10"/>
                <c:pt idx="0">
                  <c:v>-0.15098358690738678</c:v>
                </c:pt>
                <c:pt idx="1">
                  <c:v>0.38305860757827759</c:v>
                </c:pt>
                <c:pt idx="2">
                  <c:v>-1.6779724359512329</c:v>
                </c:pt>
                <c:pt idx="3">
                  <c:v>-1.3325002193450928</c:v>
                </c:pt>
                <c:pt idx="4">
                  <c:v>-0.38692805171012878</c:v>
                </c:pt>
                <c:pt idx="5">
                  <c:v>-0.15378127992153168</c:v>
                </c:pt>
                <c:pt idx="6">
                  <c:v>-0.28225979208946228</c:v>
                </c:pt>
                <c:pt idx="7">
                  <c:v>0.13532190024852753</c:v>
                </c:pt>
                <c:pt idx="8">
                  <c:v>-2.8189735412597656</c:v>
                </c:pt>
                <c:pt idx="9">
                  <c:v>-2.9626076221466064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13-4180-A104-218D6D7CEABD}"/>
            </c:ext>
          </c:extLst>
        </c:ser>
        <c:ser>
          <c:idx val="1"/>
          <c:order val="1"/>
          <c:tx>
            <c:v>Eaton-Kortum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psw!$A$2:$A$11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psw!$D$2:$D$11</c:f>
              <c:numCache>
                <c:formatCode>0.00</c:formatCode>
                <c:ptCount val="10"/>
                <c:pt idx="0">
                  <c:v>0.32135021686553955</c:v>
                </c:pt>
                <c:pt idx="1">
                  <c:v>2.3576829433441162</c:v>
                </c:pt>
                <c:pt idx="2">
                  <c:v>1.1004995107650757</c:v>
                </c:pt>
                <c:pt idx="3">
                  <c:v>0.13504686951637268</c:v>
                </c:pt>
                <c:pt idx="4">
                  <c:v>0.68774431943893433</c:v>
                </c:pt>
                <c:pt idx="5">
                  <c:v>1.1016603708267212</c:v>
                </c:pt>
                <c:pt idx="6">
                  <c:v>1.0526241064071655</c:v>
                </c:pt>
                <c:pt idx="7">
                  <c:v>1.4212691783905029</c:v>
                </c:pt>
                <c:pt idx="8">
                  <c:v>-0.48402297496795654</c:v>
                </c:pt>
                <c:pt idx="9">
                  <c:v>1.4427527189254761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13-4180-A104-218D6D7CEA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6568288"/>
        <c:axId val="876568616"/>
      </c:barChart>
      <c:catAx>
        <c:axId val="876568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568616"/>
        <c:crosses val="autoZero"/>
        <c:auto val="1"/>
        <c:lblAlgn val="ctr"/>
        <c:lblOffset val="100"/>
        <c:noMultiLvlLbl val="0"/>
      </c:catAx>
      <c:valAx>
        <c:axId val="876568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568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Global</a:t>
            </a:r>
            <a:r>
              <a:rPr lang="en-GB" baseline="0"/>
              <a:t> e</a:t>
            </a:r>
            <a:r>
              <a:rPr lang="en-GB"/>
              <a:t>xport</a:t>
            </a:r>
            <a:r>
              <a:rPr lang="en-GB" baseline="0"/>
              <a:t> tax elimination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Armington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psw!$A$12:$A$21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psw!$C$12:$C$21</c:f>
              <c:numCache>
                <c:formatCode>0.00</c:formatCode>
                <c:ptCount val="10"/>
                <c:pt idx="0">
                  <c:v>-1.2401195764541626</c:v>
                </c:pt>
                <c:pt idx="1">
                  <c:v>-1.906458854675293</c:v>
                </c:pt>
                <c:pt idx="2">
                  <c:v>-2.6845188140869141</c:v>
                </c:pt>
                <c:pt idx="3">
                  <c:v>-3.7745425701141357</c:v>
                </c:pt>
                <c:pt idx="4">
                  <c:v>-1.8976408243179321</c:v>
                </c:pt>
                <c:pt idx="5">
                  <c:v>-3.8487699031829834</c:v>
                </c:pt>
                <c:pt idx="6">
                  <c:v>-7.4839901924133301</c:v>
                </c:pt>
                <c:pt idx="7">
                  <c:v>-1.8873097896575928</c:v>
                </c:pt>
                <c:pt idx="8">
                  <c:v>-4.1111464500427246</c:v>
                </c:pt>
                <c:pt idx="9">
                  <c:v>-2.613506555557251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E7-463F-A077-8A1E1E65B479}"/>
            </c:ext>
          </c:extLst>
        </c:ser>
        <c:ser>
          <c:idx val="1"/>
          <c:order val="1"/>
          <c:tx>
            <c:v>Eaton-Kortum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psw!$A$12:$A$21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psw!$D$12:$D$21</c:f>
              <c:numCache>
                <c:formatCode>0.00</c:formatCode>
                <c:ptCount val="10"/>
                <c:pt idx="0">
                  <c:v>-1.2295792102813721</c:v>
                </c:pt>
                <c:pt idx="1">
                  <c:v>-1.5203244686126709</c:v>
                </c:pt>
                <c:pt idx="2">
                  <c:v>-2.0794250965118408</c:v>
                </c:pt>
                <c:pt idx="3">
                  <c:v>-3.5064575672149658</c:v>
                </c:pt>
                <c:pt idx="4">
                  <c:v>-1.5993152856826782</c:v>
                </c:pt>
                <c:pt idx="5">
                  <c:v>-3.4418177604675293</c:v>
                </c:pt>
                <c:pt idx="6">
                  <c:v>-5.3051915168762207</c:v>
                </c:pt>
                <c:pt idx="7">
                  <c:v>-1.6411228179931641</c:v>
                </c:pt>
                <c:pt idx="8">
                  <c:v>-3.5148439407348633</c:v>
                </c:pt>
                <c:pt idx="9">
                  <c:v>-1.2342904806137085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E7-463F-A077-8A1E1E65B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81615488"/>
        <c:axId val="881617456"/>
      </c:barChart>
      <c:catAx>
        <c:axId val="88161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1617456"/>
        <c:crosses val="autoZero"/>
        <c:auto val="1"/>
        <c:lblAlgn val="ctr"/>
        <c:lblOffset val="100"/>
        <c:noMultiLvlLbl val="0"/>
      </c:catAx>
      <c:valAx>
        <c:axId val="88161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161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Global</a:t>
            </a:r>
            <a:r>
              <a:rPr lang="en-GB" baseline="0"/>
              <a:t> i</a:t>
            </a:r>
            <a:r>
              <a:rPr lang="en-GB"/>
              <a:t>ceberg</a:t>
            </a:r>
            <a:r>
              <a:rPr lang="en-GB" baseline="0"/>
              <a:t> trade cost reduction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Armington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psw!$A$22:$A$31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psw!$C$22:$C$31</c:f>
              <c:numCache>
                <c:formatCode>0.00</c:formatCode>
                <c:ptCount val="10"/>
                <c:pt idx="0">
                  <c:v>-1.1230244636535645</c:v>
                </c:pt>
                <c:pt idx="1">
                  <c:v>-2.2962210178375244</c:v>
                </c:pt>
                <c:pt idx="2">
                  <c:v>-3.2642786502838135</c:v>
                </c:pt>
                <c:pt idx="3">
                  <c:v>-3.7732264995574951</c:v>
                </c:pt>
                <c:pt idx="4">
                  <c:v>-2.7260608673095703</c:v>
                </c:pt>
                <c:pt idx="5">
                  <c:v>-3.3659684658050537</c:v>
                </c:pt>
                <c:pt idx="6">
                  <c:v>-2.9993879795074463</c:v>
                </c:pt>
                <c:pt idx="7">
                  <c:v>-1.7171545028686523</c:v>
                </c:pt>
                <c:pt idx="8">
                  <c:v>-3.784191370010376</c:v>
                </c:pt>
                <c:pt idx="9">
                  <c:v>-1.4451733827590942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B-4DE6-B391-63B2C1FB9289}"/>
            </c:ext>
          </c:extLst>
        </c:ser>
        <c:ser>
          <c:idx val="1"/>
          <c:order val="1"/>
          <c:tx>
            <c:v>Eaton-Kortum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psw!$A$22:$A$31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psw!$D$22:$D$31</c:f>
              <c:numCache>
                <c:formatCode>0.00</c:formatCode>
                <c:ptCount val="10"/>
                <c:pt idx="0">
                  <c:v>1.2745323181152344</c:v>
                </c:pt>
                <c:pt idx="1">
                  <c:v>0.70738834142684937</c:v>
                </c:pt>
                <c:pt idx="2">
                  <c:v>0.53673875331878662</c:v>
                </c:pt>
                <c:pt idx="3">
                  <c:v>-1.2043039798736572</c:v>
                </c:pt>
                <c:pt idx="4">
                  <c:v>0.98716604709625244</c:v>
                </c:pt>
                <c:pt idx="5">
                  <c:v>-0.42456594109535217</c:v>
                </c:pt>
                <c:pt idx="6">
                  <c:v>-0.34885263442993164</c:v>
                </c:pt>
                <c:pt idx="7">
                  <c:v>0.89361798763275146</c:v>
                </c:pt>
                <c:pt idx="8">
                  <c:v>-1.1271296739578247</c:v>
                </c:pt>
                <c:pt idx="9">
                  <c:v>1.4907610416412354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1B-4DE6-B391-63B2C1FB9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6570912"/>
        <c:axId val="876569272"/>
      </c:barChart>
      <c:catAx>
        <c:axId val="87657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569272"/>
        <c:crosses val="autoZero"/>
        <c:auto val="1"/>
        <c:lblAlgn val="ctr"/>
        <c:lblOffset val="100"/>
        <c:noMultiLvlLbl val="0"/>
      </c:catAx>
      <c:valAx>
        <c:axId val="876569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570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Unilateral</a:t>
            </a:r>
            <a:r>
              <a:rPr lang="en-GB" baseline="0"/>
              <a:t> tariff increase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Armington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psw!$A$32:$A$41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psw!$C$32:$C$41</c:f>
              <c:numCache>
                <c:formatCode>0.00</c:formatCode>
                <c:ptCount val="10"/>
                <c:pt idx="0">
                  <c:v>3.9933607578277588</c:v>
                </c:pt>
                <c:pt idx="1">
                  <c:v>3.1239497661590576</c:v>
                </c:pt>
                <c:pt idx="2">
                  <c:v>4.6322422027587891</c:v>
                </c:pt>
                <c:pt idx="3">
                  <c:v>3.4150364398956299</c:v>
                </c:pt>
                <c:pt idx="4">
                  <c:v>4.5616459846496582</c:v>
                </c:pt>
                <c:pt idx="5">
                  <c:v>3.0654168128967285</c:v>
                </c:pt>
                <c:pt idx="6">
                  <c:v>3.2269711494445801</c:v>
                </c:pt>
                <c:pt idx="7">
                  <c:v>4.0520257949829102</c:v>
                </c:pt>
                <c:pt idx="8">
                  <c:v>3.2957334518432617</c:v>
                </c:pt>
                <c:pt idx="9">
                  <c:v>3.7736976146697998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08-42CB-91CC-47285A13E5C9}"/>
            </c:ext>
          </c:extLst>
        </c:ser>
        <c:ser>
          <c:idx val="1"/>
          <c:order val="1"/>
          <c:tx>
            <c:v>Eaton-Kortum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psw!$A$32:$A$41</c:f>
              <c:strCache>
                <c:ptCount val="10"/>
                <c:pt idx="0">
                  <c:v>EU_28</c:v>
                </c:pt>
                <c:pt idx="1">
                  <c:v>EastAsia</c:v>
                </c:pt>
                <c:pt idx="2">
                  <c:v>LatinAmer</c:v>
                </c:pt>
                <c:pt idx="3">
                  <c:v>MENA</c:v>
                </c:pt>
                <c:pt idx="4">
                  <c:v>NAmerica</c:v>
                </c:pt>
                <c:pt idx="5">
                  <c:v>Oceania</c:v>
                </c:pt>
                <c:pt idx="6">
                  <c:v>RestofWorld</c:v>
                </c:pt>
                <c:pt idx="7">
                  <c:v>SEAsia</c:v>
                </c:pt>
                <c:pt idx="8">
                  <c:v>SSA</c:v>
                </c:pt>
                <c:pt idx="9">
                  <c:v>SouthAsia</c:v>
                </c:pt>
              </c:strCache>
            </c:strRef>
          </c:cat>
          <c:val>
            <c:numRef>
              <c:f>psw!$D$32:$D$41</c:f>
              <c:numCache>
                <c:formatCode>0.00</c:formatCode>
                <c:ptCount val="10"/>
                <c:pt idx="0">
                  <c:v>2.8523786067962646</c:v>
                </c:pt>
                <c:pt idx="1">
                  <c:v>1.2311066389083862</c:v>
                </c:pt>
                <c:pt idx="2">
                  <c:v>1.3529088497161865</c:v>
                </c:pt>
                <c:pt idx="3">
                  <c:v>1.3478786945343018</c:v>
                </c:pt>
                <c:pt idx="4">
                  <c:v>1.7735258340835571</c:v>
                </c:pt>
                <c:pt idx="5">
                  <c:v>0.5513002872467041</c:v>
                </c:pt>
                <c:pt idx="6">
                  <c:v>0.96302813291549683</c:v>
                </c:pt>
                <c:pt idx="7">
                  <c:v>1.4867575168609619</c:v>
                </c:pt>
                <c:pt idx="8">
                  <c:v>1.1503311395645142</c:v>
                </c:pt>
                <c:pt idx="9">
                  <c:v>0.41791108250617981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08-42CB-91CC-47285A13E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4512616"/>
        <c:axId val="984516880"/>
      </c:barChart>
      <c:catAx>
        <c:axId val="98451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16880"/>
        <c:crosses val="autoZero"/>
        <c:auto val="1"/>
        <c:lblAlgn val="ctr"/>
        <c:lblOffset val="100"/>
        <c:noMultiLvlLbl val="0"/>
      </c:catAx>
      <c:valAx>
        <c:axId val="984516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12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4" Type="http://schemas.openxmlformats.org/officeDocument/2006/relationships/chart" Target="../charts/chart1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4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0</xdr:row>
      <xdr:rowOff>102870</xdr:rowOff>
    </xdr:from>
    <xdr:to>
      <xdr:col>20</xdr:col>
      <xdr:colOff>243840</xdr:colOff>
      <xdr:row>30</xdr:row>
      <xdr:rowOff>95250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C41A98F8-89A9-4AAE-B677-9D9AFB8C2BDB}"/>
            </a:ext>
          </a:extLst>
        </xdr:cNvPr>
        <xdr:cNvGrpSpPr/>
      </xdr:nvGrpSpPr>
      <xdr:grpSpPr>
        <a:xfrm>
          <a:off x="3512820" y="102870"/>
          <a:ext cx="9692640" cy="5478780"/>
          <a:chOff x="5753100" y="201930"/>
          <a:chExt cx="9235440" cy="5478780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F766D13E-9447-4D4B-92BE-9BF0875D0767}"/>
              </a:ext>
            </a:extLst>
          </xdr:cNvPr>
          <xdr:cNvGraphicFramePr/>
        </xdr:nvGraphicFramePr>
        <xdr:xfrm>
          <a:off x="5753100" y="201930"/>
          <a:ext cx="466344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5" name="Chart 4">
            <a:extLst>
              <a:ext uri="{FF2B5EF4-FFF2-40B4-BE49-F238E27FC236}">
                <a16:creationId xmlns:a16="http://schemas.microsoft.com/office/drawing/2014/main" id="{84890104-C989-42D7-A849-0EF2C99442A7}"/>
              </a:ext>
            </a:extLst>
          </xdr:cNvPr>
          <xdr:cNvGraphicFramePr/>
        </xdr:nvGraphicFramePr>
        <xdr:xfrm>
          <a:off x="5753100" y="2937510"/>
          <a:ext cx="466344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6" name="Chart 5">
            <a:extLst>
              <a:ext uri="{FF2B5EF4-FFF2-40B4-BE49-F238E27FC236}">
                <a16:creationId xmlns:a16="http://schemas.microsoft.com/office/drawing/2014/main" id="{9BABBA4B-26FC-4C52-8BCF-DA5B34B77DF1}"/>
              </a:ext>
            </a:extLst>
          </xdr:cNvPr>
          <xdr:cNvGraphicFramePr/>
        </xdr:nvGraphicFramePr>
        <xdr:xfrm>
          <a:off x="10416540" y="201930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7" name="Chart 6">
            <a:extLst>
              <a:ext uri="{FF2B5EF4-FFF2-40B4-BE49-F238E27FC236}">
                <a16:creationId xmlns:a16="http://schemas.microsoft.com/office/drawing/2014/main" id="{F8DA858E-F2C1-4A76-A9C4-59BF8D715F58}"/>
              </a:ext>
            </a:extLst>
          </xdr:cNvPr>
          <xdr:cNvGraphicFramePr/>
        </xdr:nvGraphicFramePr>
        <xdr:xfrm>
          <a:off x="10401300" y="2937510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0</xdr:row>
      <xdr:rowOff>102870</xdr:rowOff>
    </xdr:from>
    <xdr:to>
      <xdr:col>20</xdr:col>
      <xdr:colOff>243840</xdr:colOff>
      <xdr:row>30</xdr:row>
      <xdr:rowOff>95250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63D9130-5FA5-4FB2-B962-FE7369AB566E}"/>
            </a:ext>
          </a:extLst>
        </xdr:cNvPr>
        <xdr:cNvGrpSpPr/>
      </xdr:nvGrpSpPr>
      <xdr:grpSpPr>
        <a:xfrm>
          <a:off x="3512820" y="102870"/>
          <a:ext cx="9692640" cy="5478780"/>
          <a:chOff x="5753100" y="201930"/>
          <a:chExt cx="9235440" cy="5478780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F0999F9-1503-47B2-A671-D06694B4F8F9}"/>
              </a:ext>
            </a:extLst>
          </xdr:cNvPr>
          <xdr:cNvGraphicFramePr/>
        </xdr:nvGraphicFramePr>
        <xdr:xfrm>
          <a:off x="5753100" y="201930"/>
          <a:ext cx="466344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2984F214-6652-4964-BE92-9058424C556B}"/>
              </a:ext>
            </a:extLst>
          </xdr:cNvPr>
          <xdr:cNvGraphicFramePr/>
        </xdr:nvGraphicFramePr>
        <xdr:xfrm>
          <a:off x="5753100" y="2937510"/>
          <a:ext cx="466344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5" name="Chart 4">
            <a:extLst>
              <a:ext uri="{FF2B5EF4-FFF2-40B4-BE49-F238E27FC236}">
                <a16:creationId xmlns:a16="http://schemas.microsoft.com/office/drawing/2014/main" id="{FB87BA23-FB01-47DB-A47C-D6B411E3503C}"/>
              </a:ext>
            </a:extLst>
          </xdr:cNvPr>
          <xdr:cNvGraphicFramePr/>
        </xdr:nvGraphicFramePr>
        <xdr:xfrm>
          <a:off x="10416540" y="201930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6" name="Chart 5">
            <a:extLst>
              <a:ext uri="{FF2B5EF4-FFF2-40B4-BE49-F238E27FC236}">
                <a16:creationId xmlns:a16="http://schemas.microsoft.com/office/drawing/2014/main" id="{B1FD2D7D-F528-47FC-BC02-680619C806B1}"/>
              </a:ext>
            </a:extLst>
          </xdr:cNvPr>
          <xdr:cNvGraphicFramePr/>
        </xdr:nvGraphicFramePr>
        <xdr:xfrm>
          <a:off x="10401300" y="2937510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0</xdr:row>
      <xdr:rowOff>102870</xdr:rowOff>
    </xdr:from>
    <xdr:to>
      <xdr:col>20</xdr:col>
      <xdr:colOff>243840</xdr:colOff>
      <xdr:row>30</xdr:row>
      <xdr:rowOff>95250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FD2F6B78-31FA-45DD-B482-2A65D00094C3}"/>
            </a:ext>
          </a:extLst>
        </xdr:cNvPr>
        <xdr:cNvGrpSpPr/>
      </xdr:nvGrpSpPr>
      <xdr:grpSpPr>
        <a:xfrm>
          <a:off x="3768090" y="102870"/>
          <a:ext cx="9692640" cy="5478780"/>
          <a:chOff x="5753100" y="201930"/>
          <a:chExt cx="9235440" cy="5478780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E503E77F-B8E5-4C5C-9DEA-46E83257E5DD}"/>
              </a:ext>
            </a:extLst>
          </xdr:cNvPr>
          <xdr:cNvGraphicFramePr/>
        </xdr:nvGraphicFramePr>
        <xdr:xfrm>
          <a:off x="5753100" y="201930"/>
          <a:ext cx="466344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859709B0-0DDA-4EC9-8560-516DCB3BF0A8}"/>
              </a:ext>
            </a:extLst>
          </xdr:cNvPr>
          <xdr:cNvGraphicFramePr/>
        </xdr:nvGraphicFramePr>
        <xdr:xfrm>
          <a:off x="5753100" y="2937510"/>
          <a:ext cx="466344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5" name="Chart 4">
            <a:extLst>
              <a:ext uri="{FF2B5EF4-FFF2-40B4-BE49-F238E27FC236}">
                <a16:creationId xmlns:a16="http://schemas.microsoft.com/office/drawing/2014/main" id="{AC3A8C5D-82DC-4804-ADC8-1157D8B7924C}"/>
              </a:ext>
            </a:extLst>
          </xdr:cNvPr>
          <xdr:cNvGraphicFramePr/>
        </xdr:nvGraphicFramePr>
        <xdr:xfrm>
          <a:off x="10416540" y="201930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6" name="Chart 5">
            <a:extLst>
              <a:ext uri="{FF2B5EF4-FFF2-40B4-BE49-F238E27FC236}">
                <a16:creationId xmlns:a16="http://schemas.microsoft.com/office/drawing/2014/main" id="{B7EEB04E-7BA5-4C16-8AE7-602437A95CBC}"/>
              </a:ext>
            </a:extLst>
          </xdr:cNvPr>
          <xdr:cNvGraphicFramePr/>
        </xdr:nvGraphicFramePr>
        <xdr:xfrm>
          <a:off x="10401300" y="2937510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241935</xdr:colOff>
      <xdr:row>0</xdr:row>
      <xdr:rowOff>97155</xdr:rowOff>
    </xdr:from>
    <xdr:to>
      <xdr:col>15</xdr:col>
      <xdr:colOff>529590</xdr:colOff>
      <xdr:row>15</xdr:row>
      <xdr:rowOff>97155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6AA7E5-D586-482A-A5A0-827C8AEDB0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226695</xdr:colOff>
      <xdr:row>15</xdr:row>
      <xdr:rowOff>89535</xdr:rowOff>
    </xdr:from>
    <xdr:to>
      <xdr:col>15</xdr:col>
      <xdr:colOff>514350</xdr:colOff>
      <xdr:row>30</xdr:row>
      <xdr:rowOff>89535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026D409-D73B-4EA3-BB6E-89FE24A73F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234315</xdr:colOff>
      <xdr:row>30</xdr:row>
      <xdr:rowOff>81915</xdr:rowOff>
    </xdr:from>
    <xdr:to>
      <xdr:col>15</xdr:col>
      <xdr:colOff>521970</xdr:colOff>
      <xdr:row>45</xdr:row>
      <xdr:rowOff>81915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0D5082-7ED8-4C78-9C98-A15D0FB3D5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0</xdr:row>
      <xdr:rowOff>114300</xdr:rowOff>
    </xdr:from>
    <xdr:to>
      <xdr:col>20</xdr:col>
      <xdr:colOff>243840</xdr:colOff>
      <xdr:row>30</xdr:row>
      <xdr:rowOff>106680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66919B0-3CAB-4801-8714-BF61E71FD0CF}"/>
            </a:ext>
          </a:extLst>
        </xdr:cNvPr>
        <xdr:cNvGrpSpPr/>
      </xdr:nvGrpSpPr>
      <xdr:grpSpPr>
        <a:xfrm>
          <a:off x="3768090" y="114300"/>
          <a:ext cx="9692640" cy="5478780"/>
          <a:chOff x="5753100" y="201930"/>
          <a:chExt cx="9235440" cy="5478780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845C2A8B-9CB0-436A-B7DB-5CFA032DE801}"/>
              </a:ext>
            </a:extLst>
          </xdr:cNvPr>
          <xdr:cNvGraphicFramePr/>
        </xdr:nvGraphicFramePr>
        <xdr:xfrm>
          <a:off x="5753100" y="201930"/>
          <a:ext cx="466344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E12C9623-2FF5-4C0C-A4C6-89D4E097E62E}"/>
              </a:ext>
            </a:extLst>
          </xdr:cNvPr>
          <xdr:cNvGraphicFramePr/>
        </xdr:nvGraphicFramePr>
        <xdr:xfrm>
          <a:off x="5753100" y="2937510"/>
          <a:ext cx="466344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5" name="Chart 4">
            <a:extLst>
              <a:ext uri="{FF2B5EF4-FFF2-40B4-BE49-F238E27FC236}">
                <a16:creationId xmlns:a16="http://schemas.microsoft.com/office/drawing/2014/main" id="{09927AEE-A3F9-45CF-8DBD-83746EE59AAD}"/>
              </a:ext>
            </a:extLst>
          </xdr:cNvPr>
          <xdr:cNvGraphicFramePr/>
        </xdr:nvGraphicFramePr>
        <xdr:xfrm>
          <a:off x="10416540" y="201930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6" name="Chart 5">
            <a:extLst>
              <a:ext uri="{FF2B5EF4-FFF2-40B4-BE49-F238E27FC236}">
                <a16:creationId xmlns:a16="http://schemas.microsoft.com/office/drawing/2014/main" id="{E3CCECA0-E742-4DDB-A21C-D05CC03295B1}"/>
              </a:ext>
            </a:extLst>
          </xdr:cNvPr>
          <xdr:cNvGraphicFramePr/>
        </xdr:nvGraphicFramePr>
        <xdr:xfrm>
          <a:off x="10401300" y="2937510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0</xdr:row>
      <xdr:rowOff>102870</xdr:rowOff>
    </xdr:from>
    <xdr:to>
      <xdr:col>20</xdr:col>
      <xdr:colOff>243840</xdr:colOff>
      <xdr:row>30</xdr:row>
      <xdr:rowOff>95250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8C90CD3-89B8-4A6F-A099-7A54FC2020A6}"/>
            </a:ext>
          </a:extLst>
        </xdr:cNvPr>
        <xdr:cNvGrpSpPr/>
      </xdr:nvGrpSpPr>
      <xdr:grpSpPr>
        <a:xfrm>
          <a:off x="3768090" y="102870"/>
          <a:ext cx="9692640" cy="5478780"/>
          <a:chOff x="5753100" y="201930"/>
          <a:chExt cx="9235440" cy="5478780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BC742208-2343-4B38-BC42-5B29F8A51ED7}"/>
              </a:ext>
            </a:extLst>
          </xdr:cNvPr>
          <xdr:cNvGraphicFramePr/>
        </xdr:nvGraphicFramePr>
        <xdr:xfrm>
          <a:off x="5753100" y="201930"/>
          <a:ext cx="466344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831EE21D-2031-4AD8-A363-659F543B8304}"/>
              </a:ext>
            </a:extLst>
          </xdr:cNvPr>
          <xdr:cNvGraphicFramePr/>
        </xdr:nvGraphicFramePr>
        <xdr:xfrm>
          <a:off x="5753100" y="2937510"/>
          <a:ext cx="466344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5" name="Chart 4">
            <a:extLst>
              <a:ext uri="{FF2B5EF4-FFF2-40B4-BE49-F238E27FC236}">
                <a16:creationId xmlns:a16="http://schemas.microsoft.com/office/drawing/2014/main" id="{0325DB25-945C-445B-A5B7-481C10699681}"/>
              </a:ext>
            </a:extLst>
          </xdr:cNvPr>
          <xdr:cNvGraphicFramePr/>
        </xdr:nvGraphicFramePr>
        <xdr:xfrm>
          <a:off x="10416540" y="201930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6" name="Chart 5">
            <a:extLst>
              <a:ext uri="{FF2B5EF4-FFF2-40B4-BE49-F238E27FC236}">
                <a16:creationId xmlns:a16="http://schemas.microsoft.com/office/drawing/2014/main" id="{A63AD305-49CF-4258-9676-42A00657EDBB}"/>
              </a:ext>
            </a:extLst>
          </xdr:cNvPr>
          <xdr:cNvGraphicFramePr/>
        </xdr:nvGraphicFramePr>
        <xdr:xfrm>
          <a:off x="10401300" y="2937510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rong, Erwin L" refreshedDate="45176.635053472222" createdVersion="7" refreshedVersion="7" minRefreshableVersion="3" recordCount="40" xr:uid="{57C72A9B-9BFC-4C7B-AD99-8D6BB05E80B1}">
  <cacheSource type="worksheet">
    <worksheetSource ref="A1:P41" sheet="All_results"/>
  </cacheSource>
  <cacheFields count="16">
    <cacheField name="imp" numFmtId="0">
      <sharedItems count="10">
        <s v="EU_28"/>
        <s v="EastAsia"/>
        <s v="LatinAmer"/>
        <s v="MENA"/>
        <s v="NAmerica"/>
        <s v="Oceania"/>
        <s v="RestofWorld"/>
        <s v="SEAsia"/>
        <s v="SSA"/>
        <s v="SouthAsia"/>
      </sharedItems>
    </cacheField>
    <cacheField name="var" numFmtId="0">
      <sharedItems count="4">
        <s v="tms"/>
        <s v="txs"/>
        <s v="ams"/>
        <s v="tms_unil"/>
      </sharedItems>
    </cacheField>
    <cacheField name="arm_u" numFmtId="1">
      <sharedItems containsSemiMixedTypes="0" containsString="0" containsNumber="1" minValue="-0.65759015083312988" maxValue="4.1274924278259277"/>
    </cacheField>
    <cacheField name="ek_u" numFmtId="1">
      <sharedItems containsSemiMixedTypes="0" containsString="0" containsNumber="1" minValue="-0.648842453956604" maxValue="4.1592793464660645"/>
    </cacheField>
    <cacheField name="arm_tot" numFmtId="1">
      <sharedItems containsSemiMixedTypes="0" containsString="0" containsNumber="1" minValue="-2.4631333351135254" maxValue="3.8810632228851318"/>
    </cacheField>
    <cacheField name="ek_tot" numFmtId="1">
      <sharedItems containsSemiMixedTypes="0" containsString="0" containsNumber="1" minValue="-2.8182711601257324" maxValue="3.2512567043304443"/>
    </cacheField>
    <cacheField name="arm_pdw" numFmtId="1">
      <sharedItems containsSemiMixedTypes="0" containsString="0" containsNumber="1" minValue="-6.271697998046875" maxValue="2.1775507926940918"/>
    </cacheField>
    <cacheField name="ek_pdw" numFmtId="1">
      <sharedItems containsSemiMixedTypes="0" containsString="0" containsNumber="1" minValue="-2.5590472221374512" maxValue="2.9746012687683105"/>
    </cacheField>
    <cacheField name="arm_psw" numFmtId="1">
      <sharedItems containsSemiMixedTypes="0" containsString="0" containsNumber="1" minValue="-7.4839901924133301" maxValue="4.6322422027587891"/>
    </cacheField>
    <cacheField name="ek_psw" numFmtId="1">
      <sharedItems containsSemiMixedTypes="0" containsString="0" containsNumber="1" minValue="-5.3051915168762207" maxValue="2.8523786067962646"/>
    </cacheField>
    <cacheField name="arm_qgdp" numFmtId="1">
      <sharedItems containsSemiMixedTypes="0" containsString="0" containsNumber="1" minValue="-0.79800748825073242" maxValue="3.3287053108215332"/>
    </cacheField>
    <cacheField name="ek_qgdp" numFmtId="1">
      <sharedItems containsSemiMixedTypes="0" containsString="0" containsNumber="1" minValue="-0.74105161428451538" maxValue="4.2783942222595215"/>
    </cacheField>
    <cacheField name="arm_qmwreg" numFmtId="1">
      <sharedItems containsSemiMixedTypes="0" containsString="0" containsNumber="1" minValue="-16.338315963745117" maxValue="51.749130249023438"/>
    </cacheField>
    <cacheField name="ek_qmwreg" numFmtId="1">
      <sharedItems containsSemiMixedTypes="0" containsString="0" containsNumber="1" minValue="-14.538677215576172" maxValue="46.296802520751953"/>
    </cacheField>
    <cacheField name="arm_qxwreg" numFmtId="1">
      <sharedItems containsSemiMixedTypes="0" containsString="0" containsNumber="1" minValue="-18.799293518066406" maxValue="44.451877593994141"/>
    </cacheField>
    <cacheField name="ek_qxwreg" numFmtId="1">
      <sharedItems containsSemiMixedTypes="0" containsString="0" containsNumber="1" minValue="-16.442207336425781" maxValue="40.98455047607421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">
  <r>
    <x v="0"/>
    <x v="0"/>
    <n v="0.2494979202747345"/>
    <n v="0.2518613338470459"/>
    <n v="0.18457590043544769"/>
    <n v="0.20160916447639465"/>
    <n v="-0.33494123816490173"/>
    <n v="0.11949936300516129"/>
    <n v="-0.15098358690738678"/>
    <n v="0.32135021686553955"/>
    <n v="0.13692949712276459"/>
    <n v="0.12934693694114685"/>
    <n v="3.25388503074646"/>
    <n v="3.0062365531921387"/>
    <n v="3.5839576721191406"/>
    <n v="3.3100762367248535"/>
  </r>
  <r>
    <x v="1"/>
    <x v="0"/>
    <n v="1.0433582067489624"/>
    <n v="1.0380072593688965"/>
    <n v="0.56015413999557495"/>
    <n v="-0.16126534342765808"/>
    <n v="-0.17610850930213928"/>
    <n v="2.5230352878570557"/>
    <n v="0.38305860757827759"/>
    <n v="2.3576829433441162"/>
    <n v="0.70875376462936401"/>
    <n v="0.82754987478256226"/>
    <n v="19.281547546386719"/>
    <n v="16.638605117797852"/>
    <n v="14.735063552856445"/>
    <n v="12.972657203674316"/>
  </r>
  <r>
    <x v="2"/>
    <x v="0"/>
    <n v="-0.25109404325485229"/>
    <n v="-0.24845795333385468"/>
    <n v="-1.1588690280914307"/>
    <n v="-0.37158527970314026"/>
    <n v="-0.52519029378890991"/>
    <n v="1.4775855541229248"/>
    <n v="-1.6779724359512329"/>
    <n v="1.1004995107650757"/>
    <n v="2.4212708696722984E-2"/>
    <n v="-6.5328299999237061E-2"/>
    <n v="13.835563659667969"/>
    <n v="12.150012969970703"/>
    <n v="17.212434768676758"/>
    <n v="14.618583679199219"/>
  </r>
  <r>
    <x v="3"/>
    <x v="0"/>
    <n v="-6.9417335093021393E-2"/>
    <n v="-6.6413171589374542E-2"/>
    <n v="-0.79485124349594116"/>
    <n v="-0.77318018674850464"/>
    <n v="-0.54195678234100342"/>
    <n v="0.91530126333236694"/>
    <n v="-1.3325002193450928"/>
    <n v="0.13504686951637268"/>
    <n v="0.16507498919963837"/>
    <n v="0.11726511269807816"/>
    <n v="9.8981437683105469"/>
    <n v="8.6350259780883789"/>
    <n v="9.5331172943115234"/>
    <n v="8.2425117492675781"/>
  </r>
  <r>
    <x v="4"/>
    <x v="0"/>
    <n v="2.2687721997499466E-2"/>
    <n v="2.7474455535411835E-2"/>
    <n v="-4.053780809044838E-2"/>
    <n v="0.43871459364891052"/>
    <n v="-0.34653067588806152"/>
    <n v="0.24794074892997742"/>
    <n v="-0.38692805171012878"/>
    <n v="0.68774431943893433"/>
    <n v="2.9926033690571785E-2"/>
    <n v="-1.7781753093004227E-2"/>
    <n v="4.1797046661376953"/>
    <n v="3.7499148845672607"/>
    <n v="6.8328356742858887"/>
    <n v="5.863764762878418"/>
  </r>
  <r>
    <x v="5"/>
    <x v="0"/>
    <n v="0.10467827320098877"/>
    <n v="0.13068985939025879"/>
    <n v="3.5818390548229218E-2"/>
    <n v="0.16334298253059387"/>
    <n v="-0.1895315945148468"/>
    <n v="0.9367905855178833"/>
    <n v="-0.15378127992153168"/>
    <n v="1.1016603708267212"/>
    <n v="6.4492881298065186E-2"/>
    <n v="6.6436305642127991E-2"/>
    <n v="7.2369775772094727"/>
    <n v="6.4468975067138672"/>
    <n v="7.0194849967956543"/>
    <n v="6.0829315185546875"/>
  </r>
  <r>
    <x v="6"/>
    <x v="0"/>
    <n v="0.2408023476600647"/>
    <n v="0.25024297833442688"/>
    <n v="5.5442061275243759E-2"/>
    <n v="-7.0945173501968384E-2"/>
    <n v="-0.337514728307724"/>
    <n v="1.124367356300354"/>
    <n v="-0.28225979208946228"/>
    <n v="1.0526241064071655"/>
    <n v="0.12605233490467072"/>
    <n v="0.11388730257749557"/>
    <n v="9.5023508071899414"/>
    <n v="8.1732969284057617"/>
    <n v="8.2683038711547852"/>
    <n v="7.1036801338195801"/>
  </r>
  <r>
    <x v="7"/>
    <x v="0"/>
    <n v="0.52720606327056885"/>
    <n v="0.54634034633636475"/>
    <n v="0.33822685480117798"/>
    <n v="0.17407315969467163"/>
    <n v="-0.20222096145153046"/>
    <n v="1.2450315952301025"/>
    <n v="0.13532190024852753"/>
    <n v="1.4212691783905029"/>
    <n v="0.24501428008079529"/>
    <n v="0.35958987474441528"/>
    <n v="8.8901176452636719"/>
    <n v="7.7050809860229492"/>
    <n v="7.9638051986694336"/>
    <n v="6.9767851829528809"/>
  </r>
  <r>
    <x v="8"/>
    <x v="0"/>
    <n v="-0.2691500186920166"/>
    <n v="-0.27068156003952026"/>
    <n v="-1.9765231609344482"/>
    <n v="-1.3101322650909424"/>
    <n v="-0.85943764448165894"/>
    <n v="0.8370816707611084"/>
    <n v="-2.8189735412597656"/>
    <n v="-0.48402297496795654"/>
    <n v="0.42086872458457947"/>
    <n v="0.25235486030578613"/>
    <n v="12.742042541503906"/>
    <n v="11.114065170288086"/>
    <n v="15.33857536315918"/>
    <n v="12.915861129760742"/>
  </r>
  <r>
    <x v="9"/>
    <x v="0"/>
    <n v="-0.34991082549095154"/>
    <n v="-0.37154334783554077"/>
    <n v="-2.4631333351135254"/>
    <n v="-1.4876041412353516"/>
    <n v="-0.51208746433258057"/>
    <n v="2.9746012687683105"/>
    <n v="-2.9626076221466064"/>
    <n v="1.4427527189254761"/>
    <n v="0.42808490991592407"/>
    <n v="0.38499453663825989"/>
    <n v="23.124401092529297"/>
    <n v="19.448951721191406"/>
    <n v="32.115814208984375"/>
    <n v="27.108615875244141"/>
  </r>
  <r>
    <x v="0"/>
    <x v="1"/>
    <n v="0.20401985943317413"/>
    <n v="0.20497030019760132"/>
    <n v="0.41140222549438477"/>
    <n v="0.45530688762664795"/>
    <n v="-1.6447519063949585"/>
    <n v="-1.677253246307373"/>
    <n v="-1.2401195764541626"/>
    <n v="-1.2295792102813721"/>
    <n v="1.4645012095570564E-2"/>
    <n v="-2.944357693195343E-3"/>
    <n v="-3.2080290839076042E-3"/>
    <n v="-4.0207942947745323E-3"/>
    <n v="0.12981633841991425"/>
    <n v="0.10871753841638565"/>
  </r>
  <r>
    <x v="1"/>
    <x v="1"/>
    <n v="0.40505602955818176"/>
    <n v="0.40195935964584351"/>
    <n v="0.8856055736541748"/>
    <n v="0.59050625562667847"/>
    <n v="-2.7675235271453857"/>
    <n v="-2.0984530448913574"/>
    <n v="-1.906458854675293"/>
    <n v="-1.5203244686126709"/>
    <n v="0.15071189403533936"/>
    <n v="0.20149137079715729"/>
    <n v="6.3479838371276855"/>
    <n v="5.749913215637207"/>
    <n v="4.0606164932250977"/>
    <n v="3.797612190246582"/>
  </r>
  <r>
    <x v="2"/>
    <x v="1"/>
    <n v="-7.3095574975013733E-2"/>
    <n v="-7.3312155902385712E-2"/>
    <n v="-0.59190279245376587"/>
    <n v="-0.11008529365062714"/>
    <n v="-2.1051349639892578"/>
    <n v="-1.9715126752853394"/>
    <n v="-2.6845188140869141"/>
    <n v="-2.0794250965118408"/>
    <n v="1.0720009915530682E-2"/>
    <n v="-6.2498882412910461E-2"/>
    <n v="1.8638755083084106"/>
    <n v="1.7412587404251099"/>
    <n v="3.5579032897949219"/>
    <n v="3.0197834968566895"/>
  </r>
  <r>
    <x v="3"/>
    <x v="1"/>
    <n v="-0.65759015083312988"/>
    <n v="-0.648842453956604"/>
    <n v="-1.641424298286438"/>
    <n v="-1.1148775815963745"/>
    <n v="-2.1687808036804199"/>
    <n v="-2.4185497760772705"/>
    <n v="-3.7745425701141357"/>
    <n v="-3.5064575672149658"/>
    <n v="2.5247745215892792E-3"/>
    <n v="-0.18350635468959808"/>
    <n v="-0.63839691877365112"/>
    <n v="-0.53789174556732178"/>
    <n v="1.2278047800064087"/>
    <n v="0.82487970590591431"/>
  </r>
  <r>
    <x v="4"/>
    <x v="1"/>
    <n v="2.1417152136564255E-2"/>
    <n v="2.0880496129393578E-2"/>
    <n v="3.5628389567136765E-2"/>
    <n v="0.4038320779800415"/>
    <n v="-1.9325939416885376"/>
    <n v="-1.9950907230377197"/>
    <n v="-1.8976408243179321"/>
    <n v="-1.5993152856826782"/>
    <n v="-4.0972046554088593E-3"/>
    <n v="-5.7294107973575592E-2"/>
    <n v="0.38551431894302368"/>
    <n v="0.39913082122802734"/>
    <n v="1.5855519771575928"/>
    <n v="1.3164628744125366"/>
  </r>
  <r>
    <x v="5"/>
    <x v="1"/>
    <n v="-0.54358339309692383"/>
    <n v="-0.53598916530609131"/>
    <n v="-1.9774047136306763"/>
    <n v="-0.91952681541442871"/>
    <n v="-1.9091683626174927"/>
    <n v="-2.545698881149292"/>
    <n v="-3.8487699031829834"/>
    <n v="-3.4418177604675293"/>
    <n v="-6.7132361233234406E-2"/>
    <n v="-0.28296229243278503"/>
    <n v="-3.0984840393066406"/>
    <n v="-2.5873360633850098"/>
    <n v="0.97900110483169556"/>
    <n v="0.47639590501785278"/>
  </r>
  <r>
    <x v="6"/>
    <x v="1"/>
    <n v="2.6004598140716553"/>
    <n v="3.2033591270446777"/>
    <n v="-1.2934108972549438"/>
    <n v="-2.8182711601257324"/>
    <n v="-6.271697998046875"/>
    <n v="-2.5590472221374512"/>
    <n v="-7.4839901924133301"/>
    <n v="-5.3051915168762207"/>
    <n v="3.1990542411804199"/>
    <n v="4.2783942222595215"/>
    <n v="51.749130249023438"/>
    <n v="46.296802520751953"/>
    <n v="44.451877593994141"/>
    <n v="40.984550476074219"/>
  </r>
  <r>
    <x v="7"/>
    <x v="1"/>
    <n v="0.22483091056346893"/>
    <n v="0.22422122955322266"/>
    <n v="0.2309243381023407"/>
    <n v="0.20377987623214722"/>
    <n v="-2.1133537292480469"/>
    <n v="-1.8411699533462524"/>
    <n v="-1.8873097896575928"/>
    <n v="-1.6411228179931641"/>
    <n v="5.7732768356800079E-2"/>
    <n v="6.930406391620636E-2"/>
    <n v="2.9865152835845947"/>
    <n v="2.7260556221008301"/>
    <n v="2.571491003036499"/>
    <n v="2.3633389472961426"/>
  </r>
  <r>
    <x v="8"/>
    <x v="1"/>
    <n v="-0.45450422167778015"/>
    <n v="-0.46170192956924438"/>
    <n v="-1.5481752157211304"/>
    <n v="-1.048884391784668"/>
    <n v="-2.6033399105072021"/>
    <n v="-2.4921152591705322"/>
    <n v="-4.1111464500427246"/>
    <n v="-3.5148439407348633"/>
    <n v="-8.8433381170034409E-3"/>
    <n v="-0.15443742275238037"/>
    <n v="2.2669041156768799"/>
    <n v="2.1555855274200439"/>
    <n v="4.0965151786804199"/>
    <n v="3.5027000904083252"/>
  </r>
  <r>
    <x v="9"/>
    <x v="1"/>
    <n v="0.71021580696105957"/>
    <n v="0.70233291387557983"/>
    <n v="0.1560826301574707"/>
    <n v="0.35532331466674805"/>
    <n v="-2.7652733325958252"/>
    <n v="-1.5839768648147583"/>
    <n v="-2.613506555557251"/>
    <n v="-1.2342904806137085"/>
    <n v="0.38825753331184387"/>
    <n v="0.41792133450508118"/>
    <n v="13.954840660095215"/>
    <n v="12.859600067138672"/>
    <n v="14.134482383728027"/>
    <n v="12.964415550231934"/>
  </r>
  <r>
    <x v="0"/>
    <x v="2"/>
    <n v="3.0521924495697021"/>
    <n v="3.0597307682037354"/>
    <n v="0.64973998069763184"/>
    <n v="0.16323724389076233"/>
    <n v="-1.7613203525543213"/>
    <n v="1.1094872951507568"/>
    <n v="-1.1230244636535645"/>
    <n v="1.2745323181152344"/>
    <n v="2.3735208511352539"/>
    <n v="2.5734922885894775"/>
    <n v="12.506281852722168"/>
    <n v="9.907689094543457"/>
    <n v="10.338556289672852"/>
    <n v="8.3068771362304688"/>
  </r>
  <r>
    <x v="1"/>
    <x v="2"/>
    <n v="2.2573463916778564"/>
    <n v="2.293243408203125"/>
    <n v="0.24637587368488312"/>
    <n v="-4.2101591825485229E-2"/>
    <n v="-2.5363476276397705"/>
    <n v="0.7498052716255188"/>
    <n v="-2.2962210178375244"/>
    <n v="0.70738834142684937"/>
    <n v="1.8410700559616089"/>
    <n v="1.8333543539047241"/>
    <n v="17.914823532104492"/>
    <n v="15.17820930480957"/>
    <n v="16.343889236450195"/>
    <n v="13.822571754455566"/>
  </r>
  <r>
    <x v="2"/>
    <x v="2"/>
    <n v="0.95818865299224854"/>
    <n v="0.96737754344940186"/>
    <n v="-0.99819850921630859"/>
    <n v="0.11963752657175064"/>
    <n v="-2.2889280319213867"/>
    <n v="0.4166024923324585"/>
    <n v="-3.2642786502838135"/>
    <n v="0.53673875331878662"/>
    <n v="1.0522075891494751"/>
    <n v="0.92488270998001099"/>
    <n v="13.136429786682129"/>
    <n v="11.201605796813965"/>
    <n v="18.960977554321289"/>
    <n v="15.779122352600098"/>
  </r>
  <r>
    <x v="3"/>
    <x v="2"/>
    <n v="1.6191177368164063"/>
    <n v="1.6513080596923828"/>
    <n v="-1.5998238325119019"/>
    <n v="-1.1249152421951294"/>
    <n v="-2.2087385654449463"/>
    <n v="-8.0294162034988403E-2"/>
    <n v="-3.7732264995574951"/>
    <n v="-1.2043039798736572"/>
    <n v="2.0199470520019531"/>
    <n v="1.7906297445297241"/>
    <n v="10.37690258026123"/>
    <n v="9.1429824829101563"/>
    <n v="12.451430320739746"/>
    <n v="10.585214614868164"/>
  </r>
  <r>
    <x v="4"/>
    <x v="2"/>
    <n v="1.0760936737060547"/>
    <n v="1.0766352415084839"/>
    <n v="-0.34923917055130005"/>
    <n v="0.43585419654846191"/>
    <n v="-2.3851516246795654"/>
    <n v="0.54892390966415405"/>
    <n v="-2.7260608673095703"/>
    <n v="0.98716604709625244"/>
    <n v="1.008042573928833"/>
    <n v="0.98830187320709229"/>
    <n v="15.791191101074219"/>
    <n v="13.392760276794434"/>
    <n v="19.714384078979492"/>
    <n v="16.501499176025391"/>
  </r>
  <r>
    <x v="5"/>
    <x v="2"/>
    <n v="1.0063083171844482"/>
    <n v="1.0207165479660034"/>
    <n v="-1.3354207277297974"/>
    <n v="-0.48572874069213867"/>
    <n v="-2.0580308437347412"/>
    <n v="6.1461262404918671E-2"/>
    <n v="-3.3659684658050537"/>
    <n v="-0.42456594109535217"/>
    <n v="1.1613337993621826"/>
    <n v="0.98065751791000366"/>
    <n v="8.6835451126098633"/>
    <n v="7.2301959991455078"/>
    <n v="12.510290145874023"/>
    <n v="10.075626373291016"/>
  </r>
  <r>
    <x v="6"/>
    <x v="2"/>
    <n v="1.6923797130584717"/>
    <n v="1.7969615459442139"/>
    <n v="-1.1949223279953003"/>
    <n v="-1.1298549175262451"/>
    <n v="-1.8262882232666016"/>
    <n v="0.78993159532546997"/>
    <n v="-2.9993879795074463"/>
    <n v="-0.34885263442993164"/>
    <n v="1.9086968898773193"/>
    <n v="1.863595724105835"/>
    <n v="12.57365894317627"/>
    <n v="10.903580665588379"/>
    <n v="12.813809394836426"/>
    <n v="10.982682228088379"/>
  </r>
  <r>
    <x v="7"/>
    <x v="2"/>
    <n v="4.1274924278259277"/>
    <n v="4.1592793464660645"/>
    <n v="0.53459066152572632"/>
    <n v="0.38614487648010254"/>
    <n v="-2.2397716045379639"/>
    <n v="0.50551879405975342"/>
    <n v="-1.7171545028686523"/>
    <n v="0.89361798763275146"/>
    <n v="3.3287053108215332"/>
    <n v="3.4358549118041992"/>
    <n v="14.212163925170898"/>
    <n v="12.019697189331055"/>
    <n v="13.011998176574707"/>
    <n v="11.002557754516602"/>
  </r>
  <r>
    <x v="8"/>
    <x v="2"/>
    <n v="1.3872848749160767"/>
    <n v="1.4126647710800171"/>
    <n v="-1.7226755619049072"/>
    <n v="-1.010040283203125"/>
    <n v="-2.097651481628418"/>
    <n v="-0.11828163266181946"/>
    <n v="-3.784191370010376"/>
    <n v="-1.1271296739578247"/>
    <n v="1.7752435207366943"/>
    <n v="1.63155198097229"/>
    <n v="7.9942893981933594"/>
    <n v="6.5805468559265137"/>
    <n v="12.071264266967773"/>
    <n v="9.8757362365722656"/>
  </r>
  <r>
    <x v="9"/>
    <x v="2"/>
    <n v="2.1865947246551514"/>
    <n v="2.1834774017333984"/>
    <n v="1.4591829776763916"/>
    <n v="1.7510514259338379"/>
    <n v="-2.8625857830047607"/>
    <n v="-0.25581175088882446"/>
    <n v="-1.4451733827590942"/>
    <n v="1.4907610416412354"/>
    <n v="1.5905399322509766"/>
    <n v="1.6788051128387451"/>
    <n v="12.2364501953125"/>
    <n v="9.8158025741577148"/>
    <n v="13.860812187194824"/>
    <n v="11.259341239929199"/>
  </r>
  <r>
    <x v="1"/>
    <x v="3"/>
    <n v="2.7818808332085609E-2"/>
    <n v="7.6332435011863708E-2"/>
    <n v="2.430537223815918"/>
    <n v="3.0202145576477051"/>
    <n v="0.67696237564086914"/>
    <n v="-1.7366268634796143"/>
    <n v="3.1239497661590576"/>
    <n v="1.2311066389083862"/>
    <n v="-0.5740058422088623"/>
    <n v="-0.63573998212814331"/>
    <n v="-14.455365180969238"/>
    <n v="-12.808627128601074"/>
    <n v="-11.659601211547852"/>
    <n v="-10.376838684082031"/>
  </r>
  <r>
    <x v="0"/>
    <x v="3"/>
    <n v="0.43531715869903564"/>
    <n v="0.4324282705783844"/>
    <n v="1.7771167755126953"/>
    <n v="1.7219746112823486"/>
    <n v="2.1775507926940918"/>
    <n v="1.1112527847290039"/>
    <n v="3.9933607578277588"/>
    <n v="2.8523786067962646"/>
    <n v="-0.2714143693447113"/>
    <n v="-0.24845091998577118"/>
    <n v="-6.3095884323120117"/>
    <n v="-5.5115985870361328"/>
    <n v="-6.6959362030029297"/>
    <n v="-5.841923713684082"/>
  </r>
  <r>
    <x v="2"/>
    <x v="3"/>
    <n v="0.50692439079284668"/>
    <n v="0.51424545049667358"/>
    <n v="3.8810632228851318"/>
    <n v="2.9109838008880615"/>
    <n v="0.72311496734619141"/>
    <n v="-1.5139904022216797"/>
    <n v="4.6322422027587891"/>
    <n v="1.3529088497161865"/>
    <n v="-0.19372251629829407"/>
    <n v="-9.8462373018264771E-2"/>
    <n v="-12.780359268188477"/>
    <n v="-11.259469032287598"/>
    <n v="-17.04011344909668"/>
    <n v="-14.92706298828125"/>
  </r>
  <r>
    <x v="3"/>
    <x v="3"/>
    <n v="0.3761899471282959"/>
    <n v="0.38158717751502991"/>
    <n v="2.8031272888183594"/>
    <n v="2.9554147720336914"/>
    <n v="0.595223069190979"/>
    <n v="-1.5613774061203003"/>
    <n v="3.4150364398956299"/>
    <n v="1.3478786945343018"/>
    <n v="-0.43739494681358337"/>
    <n v="-0.40423247218132019"/>
    <n v="-12.705788612365723"/>
    <n v="-11.378276824951172"/>
    <n v="-12.552707672119141"/>
    <n v="-11.322873115539551"/>
  </r>
  <r>
    <x v="4"/>
    <x v="3"/>
    <n v="0.54092961549758911"/>
    <n v="0.5439227819442749"/>
    <n v="3.7931632995605469"/>
    <n v="2.7699792385101318"/>
    <n v="0.74039179086685181"/>
    <n v="-0.96960413455963135"/>
    <n v="4.5616459846496582"/>
    <n v="1.7735258340835571"/>
    <n v="-0.12995141744613647"/>
    <n v="-5.1419809460639954E-2"/>
    <n v="-10.344724655151367"/>
    <n v="-9.1224441528320313"/>
    <n v="-14.422889709472656"/>
    <n v="-12.477315902709961"/>
  </r>
  <r>
    <x v="5"/>
    <x v="3"/>
    <n v="0.26868072152137756"/>
    <n v="0.2842121422290802"/>
    <n v="2.8193674087524414"/>
    <n v="3.1836268901824951"/>
    <n v="0.23930445313453674"/>
    <n v="-2.5511221885681152"/>
    <n v="3.0654168128967285"/>
    <n v="0.5513002872467041"/>
    <n v="-0.26429057121276855"/>
    <n v="-0.29130199551582336"/>
    <n v="-16.338315963745117"/>
    <n v="-14.538677215576172"/>
    <n v="-14.673348426818848"/>
    <n v="-13.184561729431152"/>
  </r>
  <r>
    <x v="6"/>
    <x v="3"/>
    <n v="0.24826282262802124"/>
    <n v="0.2500973641872406"/>
    <n v="2.7884359359741211"/>
    <n v="3.2512567043304443"/>
    <n v="0.42663764953613281"/>
    <n v="-2.2161972522735596"/>
    <n v="3.2269711494445801"/>
    <n v="0.96302813291549683"/>
    <n v="-0.44538229703903198"/>
    <n v="-0.44832879304885864"/>
    <n v="-14.731855392456055"/>
    <n v="-12.846426963806152"/>
    <n v="-13.074581146240234"/>
    <n v="-11.498856544494629"/>
  </r>
  <r>
    <x v="7"/>
    <x v="3"/>
    <n v="0.82765960693359375"/>
    <n v="0.83628630638122559"/>
    <n v="3.1253237724304199"/>
    <n v="3.122952938079834"/>
    <n v="0.89861762523651123"/>
    <n v="-1.5866252183914185"/>
    <n v="4.0520257949829102"/>
    <n v="1.4867575168609619"/>
    <n v="-0.79800748825073242"/>
    <n v="-0.74105161428451538"/>
    <n v="-15.678826332092285"/>
    <n v="-14.167847633361816"/>
    <n v="-15.274423599243164"/>
    <n v="-13.731430053710938"/>
  </r>
  <r>
    <x v="9"/>
    <x v="3"/>
    <n v="0.39759784936904907"/>
    <n v="0.41703581809997559"/>
    <n v="3.7150886058807373"/>
    <n v="2.9623358249664307"/>
    <n v="5.6516446173191071E-2"/>
    <n v="-2.4711973667144775"/>
    <n v="3.7736976146697998"/>
    <n v="0.41791108250617981"/>
    <n v="-0.52649563550949097"/>
    <n v="-0.51150554418563843"/>
    <n v="-15.822360992431641"/>
    <n v="-13.880301475524902"/>
    <n v="-18.799293518066406"/>
    <n v="-16.442207336425781"/>
  </r>
  <r>
    <x v="8"/>
    <x v="3"/>
    <n v="0.32441520690917969"/>
    <n v="0.33564081788063049"/>
    <n v="2.6535589694976807"/>
    <n v="2.550678014755249"/>
    <n v="0.6255728006362915"/>
    <n v="-1.3655285835266113"/>
    <n v="3.2957334518432617"/>
    <n v="1.1503311395645142"/>
    <n v="-0.44128823280334473"/>
    <n v="-0.43834859132766724"/>
    <n v="-11.240290641784668"/>
    <n v="-9.7622289657592773"/>
    <n v="-12.749917984008789"/>
    <n v="-11.2921447753906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F9938FA-1DC9-432C-96B1-C5C59928CD14}" name="PivotTable1" cacheId="0" applyNumberFormats="0" applyBorderFormats="0" applyFontFormats="0" applyPatternFormats="0" applyAlignmentFormats="0" applyWidthHeightFormats="1" dataCaption="Values" updatedVersion="7" minRefreshableVersion="3" useAutoFormatting="1" rowGrandTotals="0" itemPrintTitles="1" createdVersion="7" indent="0" outline="1" outlineData="1" multipleFieldFilters="0">
  <location ref="A3:O47" firstHeaderRow="0" firstDataRow="1" firstDataCol="1"/>
  <pivotFields count="16">
    <pivotField axis="axisRow" showAll="0">
      <items count="11">
        <item x="1"/>
        <item x="0"/>
        <item x="2"/>
        <item x="3"/>
        <item x="4"/>
        <item x="5"/>
        <item x="6"/>
        <item x="7"/>
        <item x="9"/>
        <item x="8"/>
        <item t="default"/>
      </items>
    </pivotField>
    <pivotField axis="axisRow" showAll="0" defaultSubtotal="0">
      <items count="4">
        <item x="2"/>
        <item x="0"/>
        <item x="3"/>
        <item x="1"/>
      </items>
    </pivotField>
    <pivotField dataField="1" numFmtId="1" showAll="0"/>
    <pivotField dataField="1" numFmtId="1" showAll="0"/>
    <pivotField dataField="1" numFmtId="1" showAll="0"/>
    <pivotField dataField="1" numFmtId="1" showAll="0"/>
    <pivotField dataField="1" numFmtId="1" showAll="0"/>
    <pivotField dataField="1" numFmtId="1" showAll="0"/>
    <pivotField dataField="1" numFmtId="1" showAll="0"/>
    <pivotField dataField="1" numFmtId="1" showAll="0"/>
    <pivotField dataField="1" numFmtId="1" showAll="0"/>
    <pivotField dataField="1" numFmtId="1" showAll="0"/>
    <pivotField dataField="1" numFmtId="1" showAll="0"/>
    <pivotField dataField="1" numFmtId="1" showAll="0"/>
    <pivotField dataField="1" numFmtId="1" showAll="0"/>
    <pivotField dataField="1" numFmtId="1" showAll="0"/>
  </pivotFields>
  <rowFields count="2">
    <field x="1"/>
    <field x="0"/>
  </rowFields>
  <rowItems count="4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</rowItems>
  <colFields count="1">
    <field x="-2"/>
  </colFields>
  <colItems count="1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</colItems>
  <dataFields count="14">
    <dataField name="Sum of arm_u" fld="2" baseField="0" baseItem="0"/>
    <dataField name="Sum of ek_u" fld="3" baseField="0" baseItem="0"/>
    <dataField name="Sum of arm_tot" fld="4" baseField="0" baseItem="0"/>
    <dataField name="Sum of ek_tot" fld="5" baseField="0" baseItem="0"/>
    <dataField name="Sum of arm_pdw" fld="6" baseField="0" baseItem="0"/>
    <dataField name="Sum of ek_pdw" fld="7" baseField="0" baseItem="0"/>
    <dataField name="Sum of arm_psw" fld="8" baseField="0" baseItem="0"/>
    <dataField name="Sum of ek_psw" fld="9" baseField="0" baseItem="0"/>
    <dataField name="Sum of arm_qgdp" fld="10" baseField="0" baseItem="0"/>
    <dataField name="Sum of ek_qgdp" fld="11" baseField="0" baseItem="0"/>
    <dataField name="Sum of arm_qmwreg" fld="12" baseField="0" baseItem="0"/>
    <dataField name="Sum of ek_qmwreg" fld="13" baseField="0" baseItem="0"/>
    <dataField name="Sum of arm_qxwreg" fld="14" baseField="0" baseItem="0"/>
    <dataField name="Sum of ek_qxwreg" fld="15" baseField="0" baseItem="0"/>
  </dataFields>
  <formats count="8">
    <format dxfId="7">
      <pivotArea collapsedLevelsAreSubtotals="1" fieldPosition="0">
        <references count="2">
          <reference field="0" count="0"/>
          <reference field="1" count="1" selected="0">
            <x v="0"/>
          </reference>
        </references>
      </pivotArea>
    </format>
    <format dxfId="6">
      <pivotArea collapsedLevelsAreSubtotals="1" fieldPosition="0">
        <references count="1">
          <reference field="1" count="1">
            <x v="1"/>
          </reference>
        </references>
      </pivotArea>
    </format>
    <format dxfId="5">
      <pivotArea collapsedLevelsAreSubtotals="1" fieldPosition="0">
        <references count="2">
          <reference field="0" count="0"/>
          <reference field="1" count="1" selected="0">
            <x v="1"/>
          </reference>
        </references>
      </pivotArea>
    </format>
    <format dxfId="4">
      <pivotArea collapsedLevelsAreSubtotals="1" fieldPosition="0">
        <references count="1">
          <reference field="1" count="1">
            <x v="2"/>
          </reference>
        </references>
      </pivotArea>
    </format>
    <format dxfId="3">
      <pivotArea collapsedLevelsAreSubtotals="1" fieldPosition="0">
        <references count="2">
          <reference field="0" count="0"/>
          <reference field="1" count="1" selected="0">
            <x v="2"/>
          </reference>
        </references>
      </pivotArea>
    </format>
    <format dxfId="2">
      <pivotArea collapsedLevelsAreSubtotals="1" fieldPosition="0">
        <references count="1">
          <reference field="1" count="1">
            <x v="3"/>
          </reference>
        </references>
      </pivotArea>
    </format>
    <format dxfId="1">
      <pivotArea collapsedLevelsAreSubtotals="1" fieldPosition="0">
        <references count="2">
          <reference field="0" count="0"/>
          <reference field="1" count="1" selected="0">
            <x v="3"/>
          </reference>
        </references>
      </pivotArea>
    </format>
    <format dxfId="0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BA8CB-E1BE-47F7-A976-167A8A66FA9A}">
  <dimension ref="A1:P41"/>
  <sheetViews>
    <sheetView workbookViewId="0">
      <selection activeCell="C2" sqref="C2"/>
    </sheetView>
  </sheetViews>
  <sheetFormatPr defaultColWidth="9.15625" defaultRowHeight="14.4" x14ac:dyDescent="0.55000000000000004"/>
  <cols>
    <col min="1" max="2" width="9.15625" style="3"/>
    <col min="3" max="3" width="6.578125" style="3" bestFit="1" customWidth="1"/>
    <col min="4" max="4" width="5.26171875" style="3" bestFit="1" customWidth="1"/>
    <col min="5" max="5" width="8" style="3" bestFit="1" customWidth="1"/>
    <col min="6" max="6" width="6.68359375" style="3" bestFit="1" customWidth="1"/>
    <col min="7" max="7" width="9.26171875" style="3" bestFit="1" customWidth="1"/>
    <col min="8" max="8" width="8" style="3" bestFit="1" customWidth="1"/>
    <col min="9" max="9" width="9" style="3" bestFit="1" customWidth="1"/>
    <col min="10" max="10" width="7.68359375" style="3" bestFit="1" customWidth="1"/>
    <col min="11" max="11" width="9.83984375" style="3" bestFit="1" customWidth="1"/>
    <col min="12" max="12" width="8.578125" style="3" bestFit="1" customWidth="1"/>
    <col min="13" max="13" width="12.68359375" style="3" bestFit="1" customWidth="1"/>
    <col min="14" max="14" width="11.41796875" style="3" bestFit="1" customWidth="1"/>
    <col min="15" max="15" width="12" style="3" bestFit="1" customWidth="1"/>
    <col min="16" max="16" width="10.68359375" style="3" bestFit="1" customWidth="1"/>
    <col min="17" max="16384" width="9.15625" style="3"/>
  </cols>
  <sheetData>
    <row r="1" spans="1:16" x14ac:dyDescent="0.55000000000000004">
      <c r="A1" s="3" t="s">
        <v>0</v>
      </c>
      <c r="B1" s="3" t="s">
        <v>11</v>
      </c>
      <c r="C1" s="3" t="s">
        <v>16</v>
      </c>
      <c r="D1" s="3" t="s">
        <v>17</v>
      </c>
      <c r="E1" s="3" t="s">
        <v>18</v>
      </c>
      <c r="F1" s="3" t="s">
        <v>19</v>
      </c>
      <c r="G1" s="3" t="s">
        <v>20</v>
      </c>
      <c r="H1" s="3" t="s">
        <v>21</v>
      </c>
      <c r="I1" s="3" t="s">
        <v>22</v>
      </c>
      <c r="J1" s="3" t="s">
        <v>23</v>
      </c>
      <c r="K1" s="3" t="s">
        <v>24</v>
      </c>
      <c r="L1" s="3" t="s">
        <v>25</v>
      </c>
      <c r="M1" s="3" t="s">
        <v>26</v>
      </c>
      <c r="N1" s="3" t="s">
        <v>27</v>
      </c>
      <c r="O1" s="3" t="s">
        <v>28</v>
      </c>
      <c r="P1" s="3" t="s">
        <v>29</v>
      </c>
    </row>
    <row r="2" spans="1:16" x14ac:dyDescent="0.55000000000000004">
      <c r="A2" s="3" t="s">
        <v>1</v>
      </c>
      <c r="B2" s="3" t="s">
        <v>12</v>
      </c>
      <c r="C2" s="9">
        <v>0.2494979202747345</v>
      </c>
      <c r="D2" s="9">
        <v>0.2518613338470459</v>
      </c>
      <c r="E2" s="9">
        <v>0.18457590043544769</v>
      </c>
      <c r="F2" s="9">
        <v>0.20160916447639465</v>
      </c>
      <c r="G2" s="9">
        <v>-0.33494123816490173</v>
      </c>
      <c r="H2" s="9">
        <v>0.11949936300516129</v>
      </c>
      <c r="I2" s="9">
        <v>-0.15098358690738678</v>
      </c>
      <c r="J2" s="9">
        <v>0.32135021686553955</v>
      </c>
      <c r="K2" s="9">
        <v>0.13692949712276459</v>
      </c>
      <c r="L2" s="9">
        <v>0.12934693694114685</v>
      </c>
      <c r="M2" s="9">
        <v>3.25388503074646</v>
      </c>
      <c r="N2" s="9">
        <v>3.0062365531921387</v>
      </c>
      <c r="O2" s="9">
        <v>3.5839576721191406</v>
      </c>
      <c r="P2" s="9">
        <v>3.3100762367248535</v>
      </c>
    </row>
    <row r="3" spans="1:16" x14ac:dyDescent="0.55000000000000004">
      <c r="A3" s="3" t="s">
        <v>2</v>
      </c>
      <c r="B3" s="3" t="s">
        <v>12</v>
      </c>
      <c r="C3" s="9">
        <v>1.0433582067489624</v>
      </c>
      <c r="D3" s="9">
        <v>1.0380072593688965</v>
      </c>
      <c r="E3" s="9">
        <v>0.56015413999557495</v>
      </c>
      <c r="F3" s="9">
        <v>-0.16126534342765808</v>
      </c>
      <c r="G3" s="9">
        <v>-0.17610850930213928</v>
      </c>
      <c r="H3" s="9">
        <v>2.5230352878570557</v>
      </c>
      <c r="I3" s="9">
        <v>0.38305860757827759</v>
      </c>
      <c r="J3" s="9">
        <v>2.3576829433441162</v>
      </c>
      <c r="K3" s="9">
        <v>0.70875376462936401</v>
      </c>
      <c r="L3" s="9">
        <v>0.82754987478256226</v>
      </c>
      <c r="M3" s="9">
        <v>19.281547546386719</v>
      </c>
      <c r="N3" s="9">
        <v>16.638605117797852</v>
      </c>
      <c r="O3" s="9">
        <v>14.735063552856445</v>
      </c>
      <c r="P3" s="9">
        <v>12.972657203674316</v>
      </c>
    </row>
    <row r="4" spans="1:16" x14ac:dyDescent="0.55000000000000004">
      <c r="A4" s="3" t="s">
        <v>3</v>
      </c>
      <c r="B4" s="3" t="s">
        <v>12</v>
      </c>
      <c r="C4" s="9">
        <v>-0.25109404325485229</v>
      </c>
      <c r="D4" s="9">
        <v>-0.24845795333385468</v>
      </c>
      <c r="E4" s="9">
        <v>-1.1588690280914307</v>
      </c>
      <c r="F4" s="9">
        <v>-0.37158527970314026</v>
      </c>
      <c r="G4" s="9">
        <v>-0.52519029378890991</v>
      </c>
      <c r="H4" s="9">
        <v>1.4775855541229248</v>
      </c>
      <c r="I4" s="9">
        <v>-1.6779724359512329</v>
      </c>
      <c r="J4" s="9">
        <v>1.1004995107650757</v>
      </c>
      <c r="K4" s="9">
        <v>2.4212708696722984E-2</v>
      </c>
      <c r="L4" s="9">
        <v>-6.5328299999237061E-2</v>
      </c>
      <c r="M4" s="9">
        <v>13.835563659667969</v>
      </c>
      <c r="N4" s="9">
        <v>12.150012969970703</v>
      </c>
      <c r="O4" s="9">
        <v>17.212434768676758</v>
      </c>
      <c r="P4" s="9">
        <v>14.618583679199219</v>
      </c>
    </row>
    <row r="5" spans="1:16" x14ac:dyDescent="0.55000000000000004">
      <c r="A5" s="3" t="s">
        <v>4</v>
      </c>
      <c r="B5" s="3" t="s">
        <v>12</v>
      </c>
      <c r="C5" s="9">
        <v>-6.9417335093021393E-2</v>
      </c>
      <c r="D5" s="9">
        <v>-6.6413171589374542E-2</v>
      </c>
      <c r="E5" s="9">
        <v>-0.79485124349594116</v>
      </c>
      <c r="F5" s="9">
        <v>-0.77318018674850464</v>
      </c>
      <c r="G5" s="9">
        <v>-0.54195678234100342</v>
      </c>
      <c r="H5" s="9">
        <v>0.91530126333236694</v>
      </c>
      <c r="I5" s="9">
        <v>-1.3325002193450928</v>
      </c>
      <c r="J5" s="9">
        <v>0.13504686951637268</v>
      </c>
      <c r="K5" s="9">
        <v>0.16507498919963837</v>
      </c>
      <c r="L5" s="9">
        <v>0.11726511269807816</v>
      </c>
      <c r="M5" s="9">
        <v>9.8981437683105469</v>
      </c>
      <c r="N5" s="9">
        <v>8.6350259780883789</v>
      </c>
      <c r="O5" s="9">
        <v>9.5331172943115234</v>
      </c>
      <c r="P5" s="9">
        <v>8.2425117492675781</v>
      </c>
    </row>
    <row r="6" spans="1:16" x14ac:dyDescent="0.55000000000000004">
      <c r="A6" s="3" t="s">
        <v>5</v>
      </c>
      <c r="B6" s="3" t="s">
        <v>12</v>
      </c>
      <c r="C6" s="9">
        <v>2.2687721997499466E-2</v>
      </c>
      <c r="D6" s="9">
        <v>2.7474455535411835E-2</v>
      </c>
      <c r="E6" s="9">
        <v>-4.053780809044838E-2</v>
      </c>
      <c r="F6" s="9">
        <v>0.43871459364891052</v>
      </c>
      <c r="G6" s="9">
        <v>-0.34653067588806152</v>
      </c>
      <c r="H6" s="9">
        <v>0.24794074892997742</v>
      </c>
      <c r="I6" s="9">
        <v>-0.38692805171012878</v>
      </c>
      <c r="J6" s="9">
        <v>0.68774431943893433</v>
      </c>
      <c r="K6" s="9">
        <v>2.9926033690571785E-2</v>
      </c>
      <c r="L6" s="9">
        <v>-1.7781753093004227E-2</v>
      </c>
      <c r="M6" s="9">
        <v>4.1797046661376953</v>
      </c>
      <c r="N6" s="9">
        <v>3.7499148845672607</v>
      </c>
      <c r="O6" s="9">
        <v>6.8328356742858887</v>
      </c>
      <c r="P6" s="9">
        <v>5.863764762878418</v>
      </c>
    </row>
    <row r="7" spans="1:16" x14ac:dyDescent="0.55000000000000004">
      <c r="A7" s="3" t="s">
        <v>6</v>
      </c>
      <c r="B7" s="3" t="s">
        <v>12</v>
      </c>
      <c r="C7" s="9">
        <v>0.10467827320098877</v>
      </c>
      <c r="D7" s="9">
        <v>0.13068985939025879</v>
      </c>
      <c r="E7" s="9">
        <v>3.5818390548229218E-2</v>
      </c>
      <c r="F7" s="9">
        <v>0.16334298253059387</v>
      </c>
      <c r="G7" s="9">
        <v>-0.1895315945148468</v>
      </c>
      <c r="H7" s="9">
        <v>0.9367905855178833</v>
      </c>
      <c r="I7" s="9">
        <v>-0.15378127992153168</v>
      </c>
      <c r="J7" s="9">
        <v>1.1016603708267212</v>
      </c>
      <c r="K7" s="9">
        <v>6.4492881298065186E-2</v>
      </c>
      <c r="L7" s="9">
        <v>6.6436305642127991E-2</v>
      </c>
      <c r="M7" s="9">
        <v>7.2369775772094727</v>
      </c>
      <c r="N7" s="9">
        <v>6.4468975067138672</v>
      </c>
      <c r="O7" s="9">
        <v>7.0194849967956543</v>
      </c>
      <c r="P7" s="9">
        <v>6.0829315185546875</v>
      </c>
    </row>
    <row r="8" spans="1:16" x14ac:dyDescent="0.55000000000000004">
      <c r="A8" s="3" t="s">
        <v>7</v>
      </c>
      <c r="B8" s="3" t="s">
        <v>12</v>
      </c>
      <c r="C8" s="9">
        <v>0.2408023476600647</v>
      </c>
      <c r="D8" s="9">
        <v>0.25024297833442688</v>
      </c>
      <c r="E8" s="9">
        <v>5.5442061275243759E-2</v>
      </c>
      <c r="F8" s="9">
        <v>-7.0945173501968384E-2</v>
      </c>
      <c r="G8" s="9">
        <v>-0.337514728307724</v>
      </c>
      <c r="H8" s="9">
        <v>1.124367356300354</v>
      </c>
      <c r="I8" s="9">
        <v>-0.28225979208946228</v>
      </c>
      <c r="J8" s="9">
        <v>1.0526241064071655</v>
      </c>
      <c r="K8" s="9">
        <v>0.12605233490467072</v>
      </c>
      <c r="L8" s="9">
        <v>0.11388730257749557</v>
      </c>
      <c r="M8" s="9">
        <v>9.5023508071899414</v>
      </c>
      <c r="N8" s="9">
        <v>8.1732969284057617</v>
      </c>
      <c r="O8" s="9">
        <v>8.2683038711547852</v>
      </c>
      <c r="P8" s="9">
        <v>7.1036801338195801</v>
      </c>
    </row>
    <row r="9" spans="1:16" x14ac:dyDescent="0.55000000000000004">
      <c r="A9" s="3" t="s">
        <v>8</v>
      </c>
      <c r="B9" s="3" t="s">
        <v>12</v>
      </c>
      <c r="C9" s="9">
        <v>0.52720606327056885</v>
      </c>
      <c r="D9" s="9">
        <v>0.54634034633636475</v>
      </c>
      <c r="E9" s="9">
        <v>0.33822685480117798</v>
      </c>
      <c r="F9" s="9">
        <v>0.17407315969467163</v>
      </c>
      <c r="G9" s="9">
        <v>-0.20222096145153046</v>
      </c>
      <c r="H9" s="9">
        <v>1.2450315952301025</v>
      </c>
      <c r="I9" s="9">
        <v>0.13532190024852753</v>
      </c>
      <c r="J9" s="9">
        <v>1.4212691783905029</v>
      </c>
      <c r="K9" s="9">
        <v>0.24501428008079529</v>
      </c>
      <c r="L9" s="9">
        <v>0.35958987474441528</v>
      </c>
      <c r="M9" s="9">
        <v>8.8901176452636719</v>
      </c>
      <c r="N9" s="9">
        <v>7.7050809860229492</v>
      </c>
      <c r="O9" s="9">
        <v>7.9638051986694336</v>
      </c>
      <c r="P9" s="9">
        <v>6.9767851829528809</v>
      </c>
    </row>
    <row r="10" spans="1:16" x14ac:dyDescent="0.55000000000000004">
      <c r="A10" s="3" t="s">
        <v>9</v>
      </c>
      <c r="B10" s="3" t="s">
        <v>12</v>
      </c>
      <c r="C10" s="9">
        <v>-0.2691500186920166</v>
      </c>
      <c r="D10" s="9">
        <v>-0.27068156003952026</v>
      </c>
      <c r="E10" s="9">
        <v>-1.9765231609344482</v>
      </c>
      <c r="F10" s="9">
        <v>-1.3101322650909424</v>
      </c>
      <c r="G10" s="9">
        <v>-0.85943764448165894</v>
      </c>
      <c r="H10" s="9">
        <v>0.8370816707611084</v>
      </c>
      <c r="I10" s="9">
        <v>-2.8189735412597656</v>
      </c>
      <c r="J10" s="9">
        <v>-0.48402297496795654</v>
      </c>
      <c r="K10" s="9">
        <v>0.42086872458457947</v>
      </c>
      <c r="L10" s="9">
        <v>0.25235486030578613</v>
      </c>
      <c r="M10" s="9">
        <v>12.742042541503906</v>
      </c>
      <c r="N10" s="9">
        <v>11.114065170288086</v>
      </c>
      <c r="O10" s="9">
        <v>15.33857536315918</v>
      </c>
      <c r="P10" s="9">
        <v>12.915861129760742</v>
      </c>
    </row>
    <row r="11" spans="1:16" x14ac:dyDescent="0.55000000000000004">
      <c r="A11" s="3" t="s">
        <v>10</v>
      </c>
      <c r="B11" s="3" t="s">
        <v>12</v>
      </c>
      <c r="C11" s="9">
        <v>-0.34991082549095154</v>
      </c>
      <c r="D11" s="9">
        <v>-0.37154334783554077</v>
      </c>
      <c r="E11" s="9">
        <v>-2.4631333351135254</v>
      </c>
      <c r="F11" s="9">
        <v>-1.4876041412353516</v>
      </c>
      <c r="G11" s="9">
        <v>-0.51208746433258057</v>
      </c>
      <c r="H11" s="9">
        <v>2.9746012687683105</v>
      </c>
      <c r="I11" s="9">
        <v>-2.9626076221466064</v>
      </c>
      <c r="J11" s="9">
        <v>1.4427527189254761</v>
      </c>
      <c r="K11" s="9">
        <v>0.42808490991592407</v>
      </c>
      <c r="L11" s="9">
        <v>0.38499453663825989</v>
      </c>
      <c r="M11" s="9">
        <v>23.124401092529297</v>
      </c>
      <c r="N11" s="9">
        <v>19.448951721191406</v>
      </c>
      <c r="O11" s="9">
        <v>32.115814208984375</v>
      </c>
      <c r="P11" s="9">
        <v>27.108615875244141</v>
      </c>
    </row>
    <row r="12" spans="1:16" x14ac:dyDescent="0.55000000000000004">
      <c r="A12" s="3" t="s">
        <v>1</v>
      </c>
      <c r="B12" s="3" t="s">
        <v>13</v>
      </c>
      <c r="C12" s="9">
        <v>0.20401985943317413</v>
      </c>
      <c r="D12" s="9">
        <v>0.20497030019760132</v>
      </c>
      <c r="E12" s="9">
        <v>0.41140222549438477</v>
      </c>
      <c r="F12" s="9">
        <v>0.45530688762664795</v>
      </c>
      <c r="G12" s="9">
        <v>-1.6447519063949585</v>
      </c>
      <c r="H12" s="9">
        <v>-1.677253246307373</v>
      </c>
      <c r="I12" s="9">
        <v>-1.2401195764541626</v>
      </c>
      <c r="J12" s="9">
        <v>-1.2295792102813721</v>
      </c>
      <c r="K12" s="9">
        <v>1.4645012095570564E-2</v>
      </c>
      <c r="L12" s="9">
        <v>-2.944357693195343E-3</v>
      </c>
      <c r="M12" s="9">
        <v>-3.2080290839076042E-3</v>
      </c>
      <c r="N12" s="9">
        <v>-4.0207942947745323E-3</v>
      </c>
      <c r="O12" s="9">
        <v>0.12981633841991425</v>
      </c>
      <c r="P12" s="9">
        <v>0.10871753841638565</v>
      </c>
    </row>
    <row r="13" spans="1:16" x14ac:dyDescent="0.55000000000000004">
      <c r="A13" s="3" t="s">
        <v>2</v>
      </c>
      <c r="B13" s="3" t="s">
        <v>13</v>
      </c>
      <c r="C13" s="9">
        <v>0.40505602955818176</v>
      </c>
      <c r="D13" s="9">
        <v>0.40195935964584351</v>
      </c>
      <c r="E13" s="9">
        <v>0.8856055736541748</v>
      </c>
      <c r="F13" s="9">
        <v>0.59050625562667847</v>
      </c>
      <c r="G13" s="9">
        <v>-2.7675235271453857</v>
      </c>
      <c r="H13" s="9">
        <v>-2.0984530448913574</v>
      </c>
      <c r="I13" s="9">
        <v>-1.906458854675293</v>
      </c>
      <c r="J13" s="9">
        <v>-1.5203244686126709</v>
      </c>
      <c r="K13" s="9">
        <v>0.15071189403533936</v>
      </c>
      <c r="L13" s="9">
        <v>0.20149137079715729</v>
      </c>
      <c r="M13" s="9">
        <v>6.3479838371276855</v>
      </c>
      <c r="N13" s="9">
        <v>5.749913215637207</v>
      </c>
      <c r="O13" s="9">
        <v>4.0606164932250977</v>
      </c>
      <c r="P13" s="9">
        <v>3.797612190246582</v>
      </c>
    </row>
    <row r="14" spans="1:16" x14ac:dyDescent="0.55000000000000004">
      <c r="A14" s="3" t="s">
        <v>3</v>
      </c>
      <c r="B14" s="3" t="s">
        <v>13</v>
      </c>
      <c r="C14" s="9">
        <v>-7.3095574975013733E-2</v>
      </c>
      <c r="D14" s="9">
        <v>-7.3312155902385712E-2</v>
      </c>
      <c r="E14" s="9">
        <v>-0.59190279245376587</v>
      </c>
      <c r="F14" s="9">
        <v>-0.11008529365062714</v>
      </c>
      <c r="G14" s="9">
        <v>-2.1051349639892578</v>
      </c>
      <c r="H14" s="9">
        <v>-1.9715126752853394</v>
      </c>
      <c r="I14" s="9">
        <v>-2.6845188140869141</v>
      </c>
      <c r="J14" s="9">
        <v>-2.0794250965118408</v>
      </c>
      <c r="K14" s="9">
        <v>1.0720009915530682E-2</v>
      </c>
      <c r="L14" s="9">
        <v>-6.2498882412910461E-2</v>
      </c>
      <c r="M14" s="9">
        <v>1.8638755083084106</v>
      </c>
      <c r="N14" s="9">
        <v>1.7412587404251099</v>
      </c>
      <c r="O14" s="9">
        <v>3.5579032897949219</v>
      </c>
      <c r="P14" s="9">
        <v>3.0197834968566895</v>
      </c>
    </row>
    <row r="15" spans="1:16" x14ac:dyDescent="0.55000000000000004">
      <c r="A15" s="3" t="s">
        <v>4</v>
      </c>
      <c r="B15" s="3" t="s">
        <v>13</v>
      </c>
      <c r="C15" s="9">
        <v>-0.65759015083312988</v>
      </c>
      <c r="D15" s="9">
        <v>-0.648842453956604</v>
      </c>
      <c r="E15" s="9">
        <v>-1.641424298286438</v>
      </c>
      <c r="F15" s="9">
        <v>-1.1148775815963745</v>
      </c>
      <c r="G15" s="9">
        <v>-2.1687808036804199</v>
      </c>
      <c r="H15" s="9">
        <v>-2.4185497760772705</v>
      </c>
      <c r="I15" s="9">
        <v>-3.7745425701141357</v>
      </c>
      <c r="J15" s="9">
        <v>-3.5064575672149658</v>
      </c>
      <c r="K15" s="9">
        <v>2.5247745215892792E-3</v>
      </c>
      <c r="L15" s="9">
        <v>-0.18350635468959808</v>
      </c>
      <c r="M15" s="9">
        <v>-0.63839691877365112</v>
      </c>
      <c r="N15" s="9">
        <v>-0.53789174556732178</v>
      </c>
      <c r="O15" s="9">
        <v>1.2278047800064087</v>
      </c>
      <c r="P15" s="9">
        <v>0.82487970590591431</v>
      </c>
    </row>
    <row r="16" spans="1:16" x14ac:dyDescent="0.55000000000000004">
      <c r="A16" s="3" t="s">
        <v>5</v>
      </c>
      <c r="B16" s="3" t="s">
        <v>13</v>
      </c>
      <c r="C16" s="9">
        <v>2.1417152136564255E-2</v>
      </c>
      <c r="D16" s="9">
        <v>2.0880496129393578E-2</v>
      </c>
      <c r="E16" s="9">
        <v>3.5628389567136765E-2</v>
      </c>
      <c r="F16" s="9">
        <v>0.4038320779800415</v>
      </c>
      <c r="G16" s="9">
        <v>-1.9325939416885376</v>
      </c>
      <c r="H16" s="9">
        <v>-1.9950907230377197</v>
      </c>
      <c r="I16" s="9">
        <v>-1.8976408243179321</v>
      </c>
      <c r="J16" s="9">
        <v>-1.5993152856826782</v>
      </c>
      <c r="K16" s="9">
        <v>-4.0972046554088593E-3</v>
      </c>
      <c r="L16" s="9">
        <v>-5.7294107973575592E-2</v>
      </c>
      <c r="M16" s="9">
        <v>0.38551431894302368</v>
      </c>
      <c r="N16" s="9">
        <v>0.39913082122802734</v>
      </c>
      <c r="O16" s="9">
        <v>1.5855519771575928</v>
      </c>
      <c r="P16" s="9">
        <v>1.3164628744125366</v>
      </c>
    </row>
    <row r="17" spans="1:16" x14ac:dyDescent="0.55000000000000004">
      <c r="A17" s="3" t="s">
        <v>6</v>
      </c>
      <c r="B17" s="3" t="s">
        <v>13</v>
      </c>
      <c r="C17" s="9">
        <v>-0.54358339309692383</v>
      </c>
      <c r="D17" s="9">
        <v>-0.53598916530609131</v>
      </c>
      <c r="E17" s="9">
        <v>-1.9774047136306763</v>
      </c>
      <c r="F17" s="9">
        <v>-0.91952681541442871</v>
      </c>
      <c r="G17" s="9">
        <v>-1.9091683626174927</v>
      </c>
      <c r="H17" s="9">
        <v>-2.545698881149292</v>
      </c>
      <c r="I17" s="9">
        <v>-3.8487699031829834</v>
      </c>
      <c r="J17" s="9">
        <v>-3.4418177604675293</v>
      </c>
      <c r="K17" s="9">
        <v>-6.7132361233234406E-2</v>
      </c>
      <c r="L17" s="9">
        <v>-0.28296229243278503</v>
      </c>
      <c r="M17" s="9">
        <v>-3.0984840393066406</v>
      </c>
      <c r="N17" s="9">
        <v>-2.5873360633850098</v>
      </c>
      <c r="O17" s="9">
        <v>0.97900110483169556</v>
      </c>
      <c r="P17" s="9">
        <v>0.47639590501785278</v>
      </c>
    </row>
    <row r="18" spans="1:16" x14ac:dyDescent="0.55000000000000004">
      <c r="A18" s="3" t="s">
        <v>7</v>
      </c>
      <c r="B18" s="3" t="s">
        <v>13</v>
      </c>
      <c r="C18" s="9">
        <v>2.6004598140716553</v>
      </c>
      <c r="D18" s="9">
        <v>3.2033591270446777</v>
      </c>
      <c r="E18" s="9">
        <v>-1.2934108972549438</v>
      </c>
      <c r="F18" s="9">
        <v>-2.8182711601257324</v>
      </c>
      <c r="G18" s="9">
        <v>-6.271697998046875</v>
      </c>
      <c r="H18" s="9">
        <v>-2.5590472221374512</v>
      </c>
      <c r="I18" s="9">
        <v>-7.4839901924133301</v>
      </c>
      <c r="J18" s="9">
        <v>-5.3051915168762207</v>
      </c>
      <c r="K18" s="9">
        <v>3.1990542411804199</v>
      </c>
      <c r="L18" s="9">
        <v>4.2783942222595215</v>
      </c>
      <c r="M18" s="9">
        <v>51.749130249023438</v>
      </c>
      <c r="N18" s="9">
        <v>46.296802520751953</v>
      </c>
      <c r="O18" s="9">
        <v>44.451877593994141</v>
      </c>
      <c r="P18" s="9">
        <v>40.984550476074219</v>
      </c>
    </row>
    <row r="19" spans="1:16" x14ac:dyDescent="0.55000000000000004">
      <c r="A19" s="3" t="s">
        <v>8</v>
      </c>
      <c r="B19" s="3" t="s">
        <v>13</v>
      </c>
      <c r="C19" s="9">
        <v>0.22483091056346893</v>
      </c>
      <c r="D19" s="9">
        <v>0.22422122955322266</v>
      </c>
      <c r="E19" s="9">
        <v>0.2309243381023407</v>
      </c>
      <c r="F19" s="9">
        <v>0.20377987623214722</v>
      </c>
      <c r="G19" s="9">
        <v>-2.1133537292480469</v>
      </c>
      <c r="H19" s="9">
        <v>-1.8411699533462524</v>
      </c>
      <c r="I19" s="9">
        <v>-1.8873097896575928</v>
      </c>
      <c r="J19" s="9">
        <v>-1.6411228179931641</v>
      </c>
      <c r="K19" s="9">
        <v>5.7732768356800079E-2</v>
      </c>
      <c r="L19" s="9">
        <v>6.930406391620636E-2</v>
      </c>
      <c r="M19" s="9">
        <v>2.9865152835845947</v>
      </c>
      <c r="N19" s="9">
        <v>2.7260556221008301</v>
      </c>
      <c r="O19" s="9">
        <v>2.571491003036499</v>
      </c>
      <c r="P19" s="9">
        <v>2.3633389472961426</v>
      </c>
    </row>
    <row r="20" spans="1:16" x14ac:dyDescent="0.55000000000000004">
      <c r="A20" s="3" t="s">
        <v>9</v>
      </c>
      <c r="B20" s="3" t="s">
        <v>13</v>
      </c>
      <c r="C20" s="9">
        <v>-0.45450422167778015</v>
      </c>
      <c r="D20" s="9">
        <v>-0.46170192956924438</v>
      </c>
      <c r="E20" s="9">
        <v>-1.5481752157211304</v>
      </c>
      <c r="F20" s="9">
        <v>-1.048884391784668</v>
      </c>
      <c r="G20" s="9">
        <v>-2.6033399105072021</v>
      </c>
      <c r="H20" s="9">
        <v>-2.4921152591705322</v>
      </c>
      <c r="I20" s="9">
        <v>-4.1111464500427246</v>
      </c>
      <c r="J20" s="9">
        <v>-3.5148439407348633</v>
      </c>
      <c r="K20" s="9">
        <v>-8.8433381170034409E-3</v>
      </c>
      <c r="L20" s="9">
        <v>-0.15443742275238037</v>
      </c>
      <c r="M20" s="9">
        <v>2.2669041156768799</v>
      </c>
      <c r="N20" s="9">
        <v>2.1555855274200439</v>
      </c>
      <c r="O20" s="9">
        <v>4.0965151786804199</v>
      </c>
      <c r="P20" s="9">
        <v>3.5027000904083252</v>
      </c>
    </row>
    <row r="21" spans="1:16" x14ac:dyDescent="0.55000000000000004">
      <c r="A21" s="3" t="s">
        <v>10</v>
      </c>
      <c r="B21" s="3" t="s">
        <v>13</v>
      </c>
      <c r="C21" s="9">
        <v>0.71021580696105957</v>
      </c>
      <c r="D21" s="9">
        <v>0.70233291387557983</v>
      </c>
      <c r="E21" s="9">
        <v>0.1560826301574707</v>
      </c>
      <c r="F21" s="9">
        <v>0.35532331466674805</v>
      </c>
      <c r="G21" s="9">
        <v>-2.7652733325958252</v>
      </c>
      <c r="H21" s="9">
        <v>-1.5839768648147583</v>
      </c>
      <c r="I21" s="9">
        <v>-2.613506555557251</v>
      </c>
      <c r="J21" s="9">
        <v>-1.2342904806137085</v>
      </c>
      <c r="K21" s="9">
        <v>0.38825753331184387</v>
      </c>
      <c r="L21" s="9">
        <v>0.41792133450508118</v>
      </c>
      <c r="M21" s="9">
        <v>13.954840660095215</v>
      </c>
      <c r="N21" s="9">
        <v>12.859600067138672</v>
      </c>
      <c r="O21" s="9">
        <v>14.134482383728027</v>
      </c>
      <c r="P21" s="9">
        <v>12.964415550231934</v>
      </c>
    </row>
    <row r="22" spans="1:16" x14ac:dyDescent="0.55000000000000004">
      <c r="A22" s="3" t="s">
        <v>1</v>
      </c>
      <c r="B22" s="3" t="s">
        <v>14</v>
      </c>
      <c r="C22" s="9">
        <v>3.0521924495697021</v>
      </c>
      <c r="D22" s="9">
        <v>3.0597307682037354</v>
      </c>
      <c r="E22" s="9">
        <v>0.64973998069763184</v>
      </c>
      <c r="F22" s="9">
        <v>0.16323724389076233</v>
      </c>
      <c r="G22" s="9">
        <v>-1.7613203525543213</v>
      </c>
      <c r="H22" s="9">
        <v>1.1094872951507568</v>
      </c>
      <c r="I22" s="9">
        <v>-1.1230244636535645</v>
      </c>
      <c r="J22" s="9">
        <v>1.2745323181152344</v>
      </c>
      <c r="K22" s="9">
        <v>2.3735208511352539</v>
      </c>
      <c r="L22" s="9">
        <v>2.5734922885894775</v>
      </c>
      <c r="M22" s="9">
        <v>12.506281852722168</v>
      </c>
      <c r="N22" s="9">
        <v>9.907689094543457</v>
      </c>
      <c r="O22" s="9">
        <v>10.338556289672852</v>
      </c>
      <c r="P22" s="9">
        <v>8.3068771362304688</v>
      </c>
    </row>
    <row r="23" spans="1:16" x14ac:dyDescent="0.55000000000000004">
      <c r="A23" s="3" t="s">
        <v>2</v>
      </c>
      <c r="B23" s="3" t="s">
        <v>14</v>
      </c>
      <c r="C23" s="9">
        <v>2.2573463916778564</v>
      </c>
      <c r="D23" s="9">
        <v>2.293243408203125</v>
      </c>
      <c r="E23" s="9">
        <v>0.24637587368488312</v>
      </c>
      <c r="F23" s="9">
        <v>-4.2101591825485229E-2</v>
      </c>
      <c r="G23" s="9">
        <v>-2.5363476276397705</v>
      </c>
      <c r="H23" s="9">
        <v>0.7498052716255188</v>
      </c>
      <c r="I23" s="9">
        <v>-2.2962210178375244</v>
      </c>
      <c r="J23" s="9">
        <v>0.70738834142684937</v>
      </c>
      <c r="K23" s="9">
        <v>1.8410700559616089</v>
      </c>
      <c r="L23" s="9">
        <v>1.8333543539047241</v>
      </c>
      <c r="M23" s="9">
        <v>17.914823532104492</v>
      </c>
      <c r="N23" s="9">
        <v>15.17820930480957</v>
      </c>
      <c r="O23" s="9">
        <v>16.343889236450195</v>
      </c>
      <c r="P23" s="9">
        <v>13.822571754455566</v>
      </c>
    </row>
    <row r="24" spans="1:16" x14ac:dyDescent="0.55000000000000004">
      <c r="A24" s="3" t="s">
        <v>3</v>
      </c>
      <c r="B24" s="3" t="s">
        <v>14</v>
      </c>
      <c r="C24" s="9">
        <v>0.95818865299224854</v>
      </c>
      <c r="D24" s="9">
        <v>0.96737754344940186</v>
      </c>
      <c r="E24" s="9">
        <v>-0.99819850921630859</v>
      </c>
      <c r="F24" s="9">
        <v>0.11963752657175064</v>
      </c>
      <c r="G24" s="9">
        <v>-2.2889280319213867</v>
      </c>
      <c r="H24" s="9">
        <v>0.4166024923324585</v>
      </c>
      <c r="I24" s="9">
        <v>-3.2642786502838135</v>
      </c>
      <c r="J24" s="9">
        <v>0.53673875331878662</v>
      </c>
      <c r="K24" s="9">
        <v>1.0522075891494751</v>
      </c>
      <c r="L24" s="9">
        <v>0.92488270998001099</v>
      </c>
      <c r="M24" s="9">
        <v>13.136429786682129</v>
      </c>
      <c r="N24" s="9">
        <v>11.201605796813965</v>
      </c>
      <c r="O24" s="9">
        <v>18.960977554321289</v>
      </c>
      <c r="P24" s="9">
        <v>15.779122352600098</v>
      </c>
    </row>
    <row r="25" spans="1:16" x14ac:dyDescent="0.55000000000000004">
      <c r="A25" s="3" t="s">
        <v>4</v>
      </c>
      <c r="B25" s="3" t="s">
        <v>14</v>
      </c>
      <c r="C25" s="9">
        <v>1.6191177368164063</v>
      </c>
      <c r="D25" s="9">
        <v>1.6513080596923828</v>
      </c>
      <c r="E25" s="9">
        <v>-1.5998238325119019</v>
      </c>
      <c r="F25" s="9">
        <v>-1.1249152421951294</v>
      </c>
      <c r="G25" s="9">
        <v>-2.2087385654449463</v>
      </c>
      <c r="H25" s="9">
        <v>-8.0294162034988403E-2</v>
      </c>
      <c r="I25" s="9">
        <v>-3.7732264995574951</v>
      </c>
      <c r="J25" s="9">
        <v>-1.2043039798736572</v>
      </c>
      <c r="K25" s="9">
        <v>2.0199470520019531</v>
      </c>
      <c r="L25" s="9">
        <v>1.7906297445297241</v>
      </c>
      <c r="M25" s="9">
        <v>10.37690258026123</v>
      </c>
      <c r="N25" s="9">
        <v>9.1429824829101563</v>
      </c>
      <c r="O25" s="9">
        <v>12.451430320739746</v>
      </c>
      <c r="P25" s="9">
        <v>10.585214614868164</v>
      </c>
    </row>
    <row r="26" spans="1:16" x14ac:dyDescent="0.55000000000000004">
      <c r="A26" s="3" t="s">
        <v>5</v>
      </c>
      <c r="B26" s="3" t="s">
        <v>14</v>
      </c>
      <c r="C26" s="9">
        <v>1.0760936737060547</v>
      </c>
      <c r="D26" s="9">
        <v>1.0766352415084839</v>
      </c>
      <c r="E26" s="9">
        <v>-0.34923917055130005</v>
      </c>
      <c r="F26" s="9">
        <v>0.43585419654846191</v>
      </c>
      <c r="G26" s="9">
        <v>-2.3851516246795654</v>
      </c>
      <c r="H26" s="9">
        <v>0.54892390966415405</v>
      </c>
      <c r="I26" s="9">
        <v>-2.7260608673095703</v>
      </c>
      <c r="J26" s="9">
        <v>0.98716604709625244</v>
      </c>
      <c r="K26" s="9">
        <v>1.008042573928833</v>
      </c>
      <c r="L26" s="9">
        <v>0.98830187320709229</v>
      </c>
      <c r="M26" s="9">
        <v>15.791191101074219</v>
      </c>
      <c r="N26" s="9">
        <v>13.392760276794434</v>
      </c>
      <c r="O26" s="9">
        <v>19.714384078979492</v>
      </c>
      <c r="P26" s="9">
        <v>16.501499176025391</v>
      </c>
    </row>
    <row r="27" spans="1:16" x14ac:dyDescent="0.55000000000000004">
      <c r="A27" s="3" t="s">
        <v>6</v>
      </c>
      <c r="B27" s="3" t="s">
        <v>14</v>
      </c>
      <c r="C27" s="9">
        <v>1.0063083171844482</v>
      </c>
      <c r="D27" s="9">
        <v>1.0207165479660034</v>
      </c>
      <c r="E27" s="9">
        <v>-1.3354207277297974</v>
      </c>
      <c r="F27" s="9">
        <v>-0.48572874069213867</v>
      </c>
      <c r="G27" s="9">
        <v>-2.0580308437347412</v>
      </c>
      <c r="H27" s="9">
        <v>6.1461262404918671E-2</v>
      </c>
      <c r="I27" s="9">
        <v>-3.3659684658050537</v>
      </c>
      <c r="J27" s="9">
        <v>-0.42456594109535217</v>
      </c>
      <c r="K27" s="9">
        <v>1.1613337993621826</v>
      </c>
      <c r="L27" s="9">
        <v>0.98065751791000366</v>
      </c>
      <c r="M27" s="9">
        <v>8.6835451126098633</v>
      </c>
      <c r="N27" s="9">
        <v>7.2301959991455078</v>
      </c>
      <c r="O27" s="9">
        <v>12.510290145874023</v>
      </c>
      <c r="P27" s="9">
        <v>10.075626373291016</v>
      </c>
    </row>
    <row r="28" spans="1:16" x14ac:dyDescent="0.55000000000000004">
      <c r="A28" s="3" t="s">
        <v>7</v>
      </c>
      <c r="B28" s="3" t="s">
        <v>14</v>
      </c>
      <c r="C28" s="9">
        <v>1.6923797130584717</v>
      </c>
      <c r="D28" s="9">
        <v>1.7969615459442139</v>
      </c>
      <c r="E28" s="9">
        <v>-1.1949223279953003</v>
      </c>
      <c r="F28" s="9">
        <v>-1.1298549175262451</v>
      </c>
      <c r="G28" s="9">
        <v>-1.8262882232666016</v>
      </c>
      <c r="H28" s="9">
        <v>0.78993159532546997</v>
      </c>
      <c r="I28" s="9">
        <v>-2.9993879795074463</v>
      </c>
      <c r="J28" s="9">
        <v>-0.34885263442993164</v>
      </c>
      <c r="K28" s="9">
        <v>1.9086968898773193</v>
      </c>
      <c r="L28" s="9">
        <v>1.863595724105835</v>
      </c>
      <c r="M28" s="9">
        <v>12.57365894317627</v>
      </c>
      <c r="N28" s="9">
        <v>10.903580665588379</v>
      </c>
      <c r="O28" s="9">
        <v>12.813809394836426</v>
      </c>
      <c r="P28" s="9">
        <v>10.982682228088379</v>
      </c>
    </row>
    <row r="29" spans="1:16" x14ac:dyDescent="0.55000000000000004">
      <c r="A29" s="3" t="s">
        <v>8</v>
      </c>
      <c r="B29" s="3" t="s">
        <v>14</v>
      </c>
      <c r="C29" s="9">
        <v>4.1274924278259277</v>
      </c>
      <c r="D29" s="9">
        <v>4.1592793464660645</v>
      </c>
      <c r="E29" s="9">
        <v>0.53459066152572632</v>
      </c>
      <c r="F29" s="9">
        <v>0.38614487648010254</v>
      </c>
      <c r="G29" s="9">
        <v>-2.2397716045379639</v>
      </c>
      <c r="H29" s="9">
        <v>0.50551879405975342</v>
      </c>
      <c r="I29" s="9">
        <v>-1.7171545028686523</v>
      </c>
      <c r="J29" s="9">
        <v>0.89361798763275146</v>
      </c>
      <c r="K29" s="9">
        <v>3.3287053108215332</v>
      </c>
      <c r="L29" s="9">
        <v>3.4358549118041992</v>
      </c>
      <c r="M29" s="9">
        <v>14.212163925170898</v>
      </c>
      <c r="N29" s="9">
        <v>12.019697189331055</v>
      </c>
      <c r="O29" s="9">
        <v>13.011998176574707</v>
      </c>
      <c r="P29" s="9">
        <v>11.002557754516602</v>
      </c>
    </row>
    <row r="30" spans="1:16" x14ac:dyDescent="0.55000000000000004">
      <c r="A30" s="3" t="s">
        <v>9</v>
      </c>
      <c r="B30" s="3" t="s">
        <v>14</v>
      </c>
      <c r="C30" s="9">
        <v>1.3872848749160767</v>
      </c>
      <c r="D30" s="9">
        <v>1.4126647710800171</v>
      </c>
      <c r="E30" s="9">
        <v>-1.7226755619049072</v>
      </c>
      <c r="F30" s="9">
        <v>-1.010040283203125</v>
      </c>
      <c r="G30" s="9">
        <v>-2.097651481628418</v>
      </c>
      <c r="H30" s="9">
        <v>-0.11828163266181946</v>
      </c>
      <c r="I30" s="9">
        <v>-3.784191370010376</v>
      </c>
      <c r="J30" s="9">
        <v>-1.1271296739578247</v>
      </c>
      <c r="K30" s="9">
        <v>1.7752435207366943</v>
      </c>
      <c r="L30" s="9">
        <v>1.63155198097229</v>
      </c>
      <c r="M30" s="9">
        <v>7.9942893981933594</v>
      </c>
      <c r="N30" s="9">
        <v>6.5805468559265137</v>
      </c>
      <c r="O30" s="9">
        <v>12.071264266967773</v>
      </c>
      <c r="P30" s="9">
        <v>9.8757362365722656</v>
      </c>
    </row>
    <row r="31" spans="1:16" x14ac:dyDescent="0.55000000000000004">
      <c r="A31" s="3" t="s">
        <v>10</v>
      </c>
      <c r="B31" s="3" t="s">
        <v>14</v>
      </c>
      <c r="C31" s="9">
        <v>2.1865947246551514</v>
      </c>
      <c r="D31" s="9">
        <v>2.1834774017333984</v>
      </c>
      <c r="E31" s="9">
        <v>1.4591829776763916</v>
      </c>
      <c r="F31" s="9">
        <v>1.7510514259338379</v>
      </c>
      <c r="G31" s="9">
        <v>-2.8625857830047607</v>
      </c>
      <c r="H31" s="9">
        <v>-0.25581175088882446</v>
      </c>
      <c r="I31" s="9">
        <v>-1.4451733827590942</v>
      </c>
      <c r="J31" s="9">
        <v>1.4907610416412354</v>
      </c>
      <c r="K31" s="9">
        <v>1.5905399322509766</v>
      </c>
      <c r="L31" s="9">
        <v>1.6788051128387451</v>
      </c>
      <c r="M31" s="9">
        <v>12.2364501953125</v>
      </c>
      <c r="N31" s="9">
        <v>9.8158025741577148</v>
      </c>
      <c r="O31" s="9">
        <v>13.860812187194824</v>
      </c>
      <c r="P31" s="9">
        <v>11.259341239929199</v>
      </c>
    </row>
    <row r="32" spans="1:16" x14ac:dyDescent="0.55000000000000004">
      <c r="A32" s="3" t="s">
        <v>30</v>
      </c>
      <c r="B32" s="3" t="s">
        <v>15</v>
      </c>
      <c r="C32" s="9">
        <v>2.7818808332085609E-2</v>
      </c>
      <c r="D32" s="9">
        <v>7.6332435011863708E-2</v>
      </c>
      <c r="E32" s="9">
        <v>2.430537223815918</v>
      </c>
      <c r="F32" s="9">
        <v>3.0202145576477051</v>
      </c>
      <c r="G32" s="9">
        <v>0.67696237564086914</v>
      </c>
      <c r="H32" s="9">
        <v>-1.7366268634796143</v>
      </c>
      <c r="I32" s="9">
        <v>3.1239497661590576</v>
      </c>
      <c r="J32" s="9">
        <v>1.2311066389083862</v>
      </c>
      <c r="K32" s="9">
        <v>-0.5740058422088623</v>
      </c>
      <c r="L32" s="9">
        <v>-0.63573998212814331</v>
      </c>
      <c r="M32" s="9">
        <v>-14.455365180969238</v>
      </c>
      <c r="N32" s="9">
        <v>-12.808627128601074</v>
      </c>
      <c r="O32" s="9">
        <v>-11.659601211547852</v>
      </c>
      <c r="P32" s="9">
        <v>-10.376838684082031</v>
      </c>
    </row>
    <row r="33" spans="1:16" x14ac:dyDescent="0.55000000000000004">
      <c r="A33" s="3" t="s">
        <v>31</v>
      </c>
      <c r="B33" s="3" t="s">
        <v>15</v>
      </c>
      <c r="C33" s="9">
        <v>0.43531715869903564</v>
      </c>
      <c r="D33" s="9">
        <v>0.4324282705783844</v>
      </c>
      <c r="E33" s="9">
        <v>1.7771167755126953</v>
      </c>
      <c r="F33" s="9">
        <v>1.7219746112823486</v>
      </c>
      <c r="G33" s="9">
        <v>2.1775507926940918</v>
      </c>
      <c r="H33" s="9">
        <v>1.1112527847290039</v>
      </c>
      <c r="I33" s="9">
        <v>3.9933607578277588</v>
      </c>
      <c r="J33" s="9">
        <v>2.8523786067962646</v>
      </c>
      <c r="K33" s="9">
        <v>-0.2714143693447113</v>
      </c>
      <c r="L33" s="9">
        <v>-0.24845091998577118</v>
      </c>
      <c r="M33" s="9">
        <v>-6.3095884323120117</v>
      </c>
      <c r="N33" s="9">
        <v>-5.5115985870361328</v>
      </c>
      <c r="O33" s="9">
        <v>-6.6959362030029297</v>
      </c>
      <c r="P33" s="9">
        <v>-5.841923713684082</v>
      </c>
    </row>
    <row r="34" spans="1:16" x14ac:dyDescent="0.55000000000000004">
      <c r="A34" s="3" t="s">
        <v>32</v>
      </c>
      <c r="B34" s="3" t="s">
        <v>15</v>
      </c>
      <c r="C34" s="9">
        <v>0.50692439079284668</v>
      </c>
      <c r="D34" s="9">
        <v>0.51424545049667358</v>
      </c>
      <c r="E34" s="9">
        <v>3.8810632228851318</v>
      </c>
      <c r="F34" s="9">
        <v>2.9109838008880615</v>
      </c>
      <c r="G34" s="9">
        <v>0.72311496734619141</v>
      </c>
      <c r="H34" s="9">
        <v>-1.5139904022216797</v>
      </c>
      <c r="I34" s="9">
        <v>4.6322422027587891</v>
      </c>
      <c r="J34" s="9">
        <v>1.3529088497161865</v>
      </c>
      <c r="K34" s="9">
        <v>-0.19372251629829407</v>
      </c>
      <c r="L34" s="9">
        <v>-9.8462373018264771E-2</v>
      </c>
      <c r="M34" s="9">
        <v>-12.780359268188477</v>
      </c>
      <c r="N34" s="9">
        <v>-11.259469032287598</v>
      </c>
      <c r="O34" s="9">
        <v>-17.04011344909668</v>
      </c>
      <c r="P34" s="9">
        <v>-14.92706298828125</v>
      </c>
    </row>
    <row r="35" spans="1:16" x14ac:dyDescent="0.55000000000000004">
      <c r="A35" s="3" t="s">
        <v>33</v>
      </c>
      <c r="B35" s="3" t="s">
        <v>15</v>
      </c>
      <c r="C35" s="9">
        <v>0.3761899471282959</v>
      </c>
      <c r="D35" s="9">
        <v>0.38158717751502991</v>
      </c>
      <c r="E35" s="9">
        <v>2.8031272888183594</v>
      </c>
      <c r="F35" s="9">
        <v>2.9554147720336914</v>
      </c>
      <c r="G35" s="9">
        <v>0.595223069190979</v>
      </c>
      <c r="H35" s="9">
        <v>-1.5613774061203003</v>
      </c>
      <c r="I35" s="9">
        <v>3.4150364398956299</v>
      </c>
      <c r="J35" s="9">
        <v>1.3478786945343018</v>
      </c>
      <c r="K35" s="9">
        <v>-0.43739494681358337</v>
      </c>
      <c r="L35" s="9">
        <v>-0.40423247218132019</v>
      </c>
      <c r="M35" s="9">
        <v>-12.705788612365723</v>
      </c>
      <c r="N35" s="9">
        <v>-11.378276824951172</v>
      </c>
      <c r="O35" s="9">
        <v>-12.552707672119141</v>
      </c>
      <c r="P35" s="9">
        <v>-11.322873115539551</v>
      </c>
    </row>
    <row r="36" spans="1:16" x14ac:dyDescent="0.55000000000000004">
      <c r="A36" s="3" t="s">
        <v>34</v>
      </c>
      <c r="B36" s="3" t="s">
        <v>15</v>
      </c>
      <c r="C36" s="9">
        <v>0.54092961549758911</v>
      </c>
      <c r="D36" s="9">
        <v>0.5439227819442749</v>
      </c>
      <c r="E36" s="9">
        <v>3.7931632995605469</v>
      </c>
      <c r="F36" s="9">
        <v>2.7699792385101318</v>
      </c>
      <c r="G36" s="9">
        <v>0.74039179086685181</v>
      </c>
      <c r="H36" s="9">
        <v>-0.96960413455963135</v>
      </c>
      <c r="I36" s="9">
        <v>4.5616459846496582</v>
      </c>
      <c r="J36" s="9">
        <v>1.7735258340835571</v>
      </c>
      <c r="K36" s="9">
        <v>-0.12995141744613647</v>
      </c>
      <c r="L36" s="9">
        <v>-5.1419809460639954E-2</v>
      </c>
      <c r="M36" s="9">
        <v>-10.344724655151367</v>
      </c>
      <c r="N36" s="9">
        <v>-9.1224441528320313</v>
      </c>
      <c r="O36" s="9">
        <v>-14.422889709472656</v>
      </c>
      <c r="P36" s="9">
        <v>-12.477315902709961</v>
      </c>
    </row>
    <row r="37" spans="1:16" x14ac:dyDescent="0.55000000000000004">
      <c r="A37" s="3" t="s">
        <v>35</v>
      </c>
      <c r="B37" s="3" t="s">
        <v>15</v>
      </c>
      <c r="C37" s="9">
        <v>0.26868072152137756</v>
      </c>
      <c r="D37" s="9">
        <v>0.2842121422290802</v>
      </c>
      <c r="E37" s="9">
        <v>2.8193674087524414</v>
      </c>
      <c r="F37" s="9">
        <v>3.1836268901824951</v>
      </c>
      <c r="G37" s="9">
        <v>0.23930445313453674</v>
      </c>
      <c r="H37" s="9">
        <v>-2.5511221885681152</v>
      </c>
      <c r="I37" s="9">
        <v>3.0654168128967285</v>
      </c>
      <c r="J37" s="9">
        <v>0.5513002872467041</v>
      </c>
      <c r="K37" s="9">
        <v>-0.26429057121276855</v>
      </c>
      <c r="L37" s="9">
        <v>-0.29130199551582336</v>
      </c>
      <c r="M37" s="9">
        <v>-16.338315963745117</v>
      </c>
      <c r="N37" s="9">
        <v>-14.538677215576172</v>
      </c>
      <c r="O37" s="9">
        <v>-14.673348426818848</v>
      </c>
      <c r="P37" s="9">
        <v>-13.184561729431152</v>
      </c>
    </row>
    <row r="38" spans="1:16" x14ac:dyDescent="0.55000000000000004">
      <c r="A38" s="3" t="s">
        <v>36</v>
      </c>
      <c r="B38" s="3" t="s">
        <v>15</v>
      </c>
      <c r="C38" s="9">
        <v>0.24826282262802124</v>
      </c>
      <c r="D38" s="9">
        <v>0.2500973641872406</v>
      </c>
      <c r="E38" s="9">
        <v>2.7884359359741211</v>
      </c>
      <c r="F38" s="9">
        <v>3.2512567043304443</v>
      </c>
      <c r="G38" s="9">
        <v>0.42663764953613281</v>
      </c>
      <c r="H38" s="9">
        <v>-2.2161972522735596</v>
      </c>
      <c r="I38" s="9">
        <v>3.2269711494445801</v>
      </c>
      <c r="J38" s="9">
        <v>0.96302813291549683</v>
      </c>
      <c r="K38" s="9">
        <v>-0.44538229703903198</v>
      </c>
      <c r="L38" s="9">
        <v>-0.44832879304885864</v>
      </c>
      <c r="M38" s="9">
        <v>-14.731855392456055</v>
      </c>
      <c r="N38" s="9">
        <v>-12.846426963806152</v>
      </c>
      <c r="O38" s="9">
        <v>-13.074581146240234</v>
      </c>
      <c r="P38" s="9">
        <v>-11.498856544494629</v>
      </c>
    </row>
    <row r="39" spans="1:16" x14ac:dyDescent="0.55000000000000004">
      <c r="A39" s="3" t="s">
        <v>37</v>
      </c>
      <c r="B39" s="3" t="s">
        <v>15</v>
      </c>
      <c r="C39" s="9">
        <v>0.82765960693359375</v>
      </c>
      <c r="D39" s="9">
        <v>0.83628630638122559</v>
      </c>
      <c r="E39" s="9">
        <v>3.1253237724304199</v>
      </c>
      <c r="F39" s="9">
        <v>3.122952938079834</v>
      </c>
      <c r="G39" s="9">
        <v>0.89861762523651123</v>
      </c>
      <c r="H39" s="9">
        <v>-1.5866252183914185</v>
      </c>
      <c r="I39" s="9">
        <v>4.0520257949829102</v>
      </c>
      <c r="J39" s="9">
        <v>1.4867575168609619</v>
      </c>
      <c r="K39" s="9">
        <v>-0.79800748825073242</v>
      </c>
      <c r="L39" s="9">
        <v>-0.74105161428451538</v>
      </c>
      <c r="M39" s="9">
        <v>-15.678826332092285</v>
      </c>
      <c r="N39" s="9">
        <v>-14.167847633361816</v>
      </c>
      <c r="O39" s="9">
        <v>-15.274423599243164</v>
      </c>
      <c r="P39" s="9">
        <v>-13.731430053710938</v>
      </c>
    </row>
    <row r="40" spans="1:16" x14ac:dyDescent="0.55000000000000004">
      <c r="A40" s="3" t="s">
        <v>38</v>
      </c>
      <c r="B40" s="3" t="s">
        <v>15</v>
      </c>
      <c r="C40" s="9">
        <v>0.39759784936904907</v>
      </c>
      <c r="D40" s="9">
        <v>0.41703581809997559</v>
      </c>
      <c r="E40" s="9">
        <v>3.7150886058807373</v>
      </c>
      <c r="F40" s="9">
        <v>2.9623358249664307</v>
      </c>
      <c r="G40" s="9">
        <v>5.6516446173191071E-2</v>
      </c>
      <c r="H40" s="9">
        <v>-2.4711973667144775</v>
      </c>
      <c r="I40" s="9">
        <v>3.7736976146697998</v>
      </c>
      <c r="J40" s="9">
        <v>0.41791108250617981</v>
      </c>
      <c r="K40" s="9">
        <v>-0.52649563550949097</v>
      </c>
      <c r="L40" s="9">
        <v>-0.51150554418563843</v>
      </c>
      <c r="M40" s="9">
        <v>-15.822360992431641</v>
      </c>
      <c r="N40" s="9">
        <v>-13.880301475524902</v>
      </c>
      <c r="O40" s="9">
        <v>-18.799293518066406</v>
      </c>
      <c r="P40" s="9">
        <v>-16.442207336425781</v>
      </c>
    </row>
    <row r="41" spans="1:16" x14ac:dyDescent="0.55000000000000004">
      <c r="A41" s="3" t="s">
        <v>39</v>
      </c>
      <c r="B41" s="3" t="s">
        <v>15</v>
      </c>
      <c r="C41" s="9">
        <v>0.32441520690917969</v>
      </c>
      <c r="D41" s="9">
        <v>0.33564081788063049</v>
      </c>
      <c r="E41" s="9">
        <v>2.6535589694976807</v>
      </c>
      <c r="F41" s="9">
        <v>2.550678014755249</v>
      </c>
      <c r="G41" s="9">
        <v>0.6255728006362915</v>
      </c>
      <c r="H41" s="9">
        <v>-1.3655285835266113</v>
      </c>
      <c r="I41" s="9">
        <v>3.2957334518432617</v>
      </c>
      <c r="J41" s="9">
        <v>1.1503311395645142</v>
      </c>
      <c r="K41" s="9">
        <v>-0.44128823280334473</v>
      </c>
      <c r="L41" s="9">
        <v>-0.43834859132766724</v>
      </c>
      <c r="M41" s="9">
        <v>-11.240290641784668</v>
      </c>
      <c r="N41" s="9">
        <v>-9.7622289657592773</v>
      </c>
      <c r="O41" s="9">
        <v>-12.749917984008789</v>
      </c>
      <c r="P41" s="9">
        <v>-11.292144775390625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BA692-A726-425F-AE7A-3FDC6AE0F46D}">
  <dimension ref="A3:O47"/>
  <sheetViews>
    <sheetView topLeftCell="A10" zoomScale="85" zoomScaleNormal="85" workbookViewId="0">
      <selection activeCell="B4" sqref="B4"/>
    </sheetView>
  </sheetViews>
  <sheetFormatPr defaultRowHeight="14.4" x14ac:dyDescent="0.55000000000000004"/>
  <cols>
    <col min="1" max="1" width="16" bestFit="1" customWidth="1"/>
    <col min="2" max="2" width="13.26171875" bestFit="1" customWidth="1"/>
    <col min="3" max="3" width="11.83984375" bestFit="1" customWidth="1"/>
    <col min="4" max="4" width="14.68359375" bestFit="1" customWidth="1"/>
    <col min="5" max="5" width="13.41796875" bestFit="1" customWidth="1"/>
    <col min="6" max="6" width="16" bestFit="1" customWidth="1"/>
    <col min="7" max="7" width="14.68359375" bestFit="1" customWidth="1"/>
    <col min="8" max="8" width="15.68359375" bestFit="1" customWidth="1"/>
    <col min="9" max="9" width="14.41796875" bestFit="1" customWidth="1"/>
    <col min="10" max="10" width="16.578125" bestFit="1" customWidth="1"/>
    <col min="11" max="11" width="15.26171875" bestFit="1" customWidth="1"/>
    <col min="12" max="12" width="19.578125" bestFit="1" customWidth="1"/>
    <col min="13" max="13" width="18.26171875" bestFit="1" customWidth="1"/>
    <col min="14" max="14" width="18.83984375" bestFit="1" customWidth="1"/>
    <col min="15" max="15" width="17.578125" bestFit="1" customWidth="1"/>
  </cols>
  <sheetData>
    <row r="3" spans="1:15" x14ac:dyDescent="0.55000000000000004">
      <c r="A3" s="4" t="s">
        <v>40</v>
      </c>
      <c r="B3" t="s">
        <v>41</v>
      </c>
      <c r="C3" t="s">
        <v>42</v>
      </c>
      <c r="D3" t="s">
        <v>43</v>
      </c>
      <c r="E3" t="s">
        <v>44</v>
      </c>
      <c r="F3" t="s">
        <v>45</v>
      </c>
      <c r="G3" t="s">
        <v>46</v>
      </c>
      <c r="H3" t="s">
        <v>47</v>
      </c>
      <c r="I3" t="s">
        <v>48</v>
      </c>
      <c r="J3" t="s">
        <v>49</v>
      </c>
      <c r="K3" t="s">
        <v>50</v>
      </c>
      <c r="L3" t="s">
        <v>51</v>
      </c>
      <c r="M3" t="s">
        <v>52</v>
      </c>
      <c r="N3" t="s">
        <v>53</v>
      </c>
      <c r="O3" t="s">
        <v>54</v>
      </c>
    </row>
    <row r="4" spans="1:15" x14ac:dyDescent="0.55000000000000004">
      <c r="A4" s="5" t="s">
        <v>14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55000000000000004">
      <c r="A5" s="6" t="s">
        <v>2</v>
      </c>
      <c r="B5" s="8">
        <v>2.2573463916778564</v>
      </c>
      <c r="C5" s="8">
        <v>2.293243408203125</v>
      </c>
      <c r="D5" s="8">
        <v>0.24637587368488312</v>
      </c>
      <c r="E5" s="8">
        <v>-4.2101591825485229E-2</v>
      </c>
      <c r="F5" s="8">
        <v>-2.5363476276397705</v>
      </c>
      <c r="G5" s="8">
        <v>0.7498052716255188</v>
      </c>
      <c r="H5" s="8">
        <v>-2.2962210178375244</v>
      </c>
      <c r="I5" s="8">
        <v>0.70738834142684937</v>
      </c>
      <c r="J5" s="8">
        <v>1.8410700559616089</v>
      </c>
      <c r="K5" s="8">
        <v>1.8333543539047241</v>
      </c>
      <c r="L5" s="8">
        <v>17.914823532104492</v>
      </c>
      <c r="M5" s="8">
        <v>15.17820930480957</v>
      </c>
      <c r="N5" s="8">
        <v>16.343889236450195</v>
      </c>
      <c r="O5" s="8">
        <v>13.822571754455566</v>
      </c>
    </row>
    <row r="6" spans="1:15" x14ac:dyDescent="0.55000000000000004">
      <c r="A6" s="6" t="s">
        <v>1</v>
      </c>
      <c r="B6" s="8">
        <v>3.0521924495697021</v>
      </c>
      <c r="C6" s="8">
        <v>3.0597307682037354</v>
      </c>
      <c r="D6" s="8">
        <v>0.64973998069763184</v>
      </c>
      <c r="E6" s="8">
        <v>0.16323724389076233</v>
      </c>
      <c r="F6" s="8">
        <v>-1.7613203525543213</v>
      </c>
      <c r="G6" s="8">
        <v>1.1094872951507568</v>
      </c>
      <c r="H6" s="8">
        <v>-1.1230244636535645</v>
      </c>
      <c r="I6" s="8">
        <v>1.2745323181152344</v>
      </c>
      <c r="J6" s="8">
        <v>2.3735208511352539</v>
      </c>
      <c r="K6" s="8">
        <v>2.5734922885894775</v>
      </c>
      <c r="L6" s="8">
        <v>12.506281852722168</v>
      </c>
      <c r="M6" s="8">
        <v>9.907689094543457</v>
      </c>
      <c r="N6" s="8">
        <v>10.338556289672852</v>
      </c>
      <c r="O6" s="8">
        <v>8.3068771362304688</v>
      </c>
    </row>
    <row r="7" spans="1:15" x14ac:dyDescent="0.55000000000000004">
      <c r="A7" s="6" t="s">
        <v>3</v>
      </c>
      <c r="B7" s="8">
        <v>0.95818865299224854</v>
      </c>
      <c r="C7" s="8">
        <v>0.96737754344940186</v>
      </c>
      <c r="D7" s="8">
        <v>-0.99819850921630859</v>
      </c>
      <c r="E7" s="8">
        <v>0.11963752657175064</v>
      </c>
      <c r="F7" s="8">
        <v>-2.2889280319213867</v>
      </c>
      <c r="G7" s="8">
        <v>0.4166024923324585</v>
      </c>
      <c r="H7" s="8">
        <v>-3.2642786502838135</v>
      </c>
      <c r="I7" s="8">
        <v>0.53673875331878662</v>
      </c>
      <c r="J7" s="8">
        <v>1.0522075891494751</v>
      </c>
      <c r="K7" s="8">
        <v>0.92488270998001099</v>
      </c>
      <c r="L7" s="8">
        <v>13.136429786682129</v>
      </c>
      <c r="M7" s="8">
        <v>11.201605796813965</v>
      </c>
      <c r="N7" s="8">
        <v>18.960977554321289</v>
      </c>
      <c r="O7" s="8">
        <v>15.779122352600098</v>
      </c>
    </row>
    <row r="8" spans="1:15" x14ac:dyDescent="0.55000000000000004">
      <c r="A8" s="6" t="s">
        <v>4</v>
      </c>
      <c r="B8" s="8">
        <v>1.6191177368164063</v>
      </c>
      <c r="C8" s="8">
        <v>1.6513080596923828</v>
      </c>
      <c r="D8" s="8">
        <v>-1.5998238325119019</v>
      </c>
      <c r="E8" s="8">
        <v>-1.1249152421951294</v>
      </c>
      <c r="F8" s="8">
        <v>-2.2087385654449463</v>
      </c>
      <c r="G8" s="8">
        <v>-8.0294162034988403E-2</v>
      </c>
      <c r="H8" s="8">
        <v>-3.7732264995574951</v>
      </c>
      <c r="I8" s="8">
        <v>-1.2043039798736572</v>
      </c>
      <c r="J8" s="8">
        <v>2.0199470520019531</v>
      </c>
      <c r="K8" s="8">
        <v>1.7906297445297241</v>
      </c>
      <c r="L8" s="8">
        <v>10.37690258026123</v>
      </c>
      <c r="M8" s="8">
        <v>9.1429824829101563</v>
      </c>
      <c r="N8" s="8">
        <v>12.451430320739746</v>
      </c>
      <c r="O8" s="8">
        <v>10.585214614868164</v>
      </c>
    </row>
    <row r="9" spans="1:15" x14ac:dyDescent="0.55000000000000004">
      <c r="A9" s="6" t="s">
        <v>5</v>
      </c>
      <c r="B9" s="8">
        <v>1.0760936737060547</v>
      </c>
      <c r="C9" s="8">
        <v>1.0766352415084839</v>
      </c>
      <c r="D9" s="8">
        <v>-0.34923917055130005</v>
      </c>
      <c r="E9" s="8">
        <v>0.43585419654846191</v>
      </c>
      <c r="F9" s="8">
        <v>-2.3851516246795654</v>
      </c>
      <c r="G9" s="8">
        <v>0.54892390966415405</v>
      </c>
      <c r="H9" s="8">
        <v>-2.7260608673095703</v>
      </c>
      <c r="I9" s="8">
        <v>0.98716604709625244</v>
      </c>
      <c r="J9" s="8">
        <v>1.008042573928833</v>
      </c>
      <c r="K9" s="8">
        <v>0.98830187320709229</v>
      </c>
      <c r="L9" s="8">
        <v>15.791191101074219</v>
      </c>
      <c r="M9" s="8">
        <v>13.392760276794434</v>
      </c>
      <c r="N9" s="8">
        <v>19.714384078979492</v>
      </c>
      <c r="O9" s="8">
        <v>16.501499176025391</v>
      </c>
    </row>
    <row r="10" spans="1:15" x14ac:dyDescent="0.55000000000000004">
      <c r="A10" s="6" t="s">
        <v>6</v>
      </c>
      <c r="B10" s="8">
        <v>1.0063083171844482</v>
      </c>
      <c r="C10" s="8">
        <v>1.0207165479660034</v>
      </c>
      <c r="D10" s="8">
        <v>-1.3354207277297974</v>
      </c>
      <c r="E10" s="8">
        <v>-0.48572874069213867</v>
      </c>
      <c r="F10" s="8">
        <v>-2.0580308437347412</v>
      </c>
      <c r="G10" s="8">
        <v>6.1461262404918671E-2</v>
      </c>
      <c r="H10" s="8">
        <v>-3.3659684658050537</v>
      </c>
      <c r="I10" s="8">
        <v>-0.42456594109535217</v>
      </c>
      <c r="J10" s="8">
        <v>1.1613337993621826</v>
      </c>
      <c r="K10" s="8">
        <v>0.98065751791000366</v>
      </c>
      <c r="L10" s="8">
        <v>8.6835451126098633</v>
      </c>
      <c r="M10" s="8">
        <v>7.2301959991455078</v>
      </c>
      <c r="N10" s="8">
        <v>12.510290145874023</v>
      </c>
      <c r="O10" s="8">
        <v>10.075626373291016</v>
      </c>
    </row>
    <row r="11" spans="1:15" x14ac:dyDescent="0.55000000000000004">
      <c r="A11" s="6" t="s">
        <v>7</v>
      </c>
      <c r="B11" s="8">
        <v>1.6923797130584717</v>
      </c>
      <c r="C11" s="8">
        <v>1.7969615459442139</v>
      </c>
      <c r="D11" s="8">
        <v>-1.1949223279953003</v>
      </c>
      <c r="E11" s="8">
        <v>-1.1298549175262451</v>
      </c>
      <c r="F11" s="8">
        <v>-1.8262882232666016</v>
      </c>
      <c r="G11" s="8">
        <v>0.78993159532546997</v>
      </c>
      <c r="H11" s="8">
        <v>-2.9993879795074463</v>
      </c>
      <c r="I11" s="8">
        <v>-0.34885263442993164</v>
      </c>
      <c r="J11" s="8">
        <v>1.9086968898773193</v>
      </c>
      <c r="K11" s="8">
        <v>1.863595724105835</v>
      </c>
      <c r="L11" s="8">
        <v>12.57365894317627</v>
      </c>
      <c r="M11" s="8">
        <v>10.903580665588379</v>
      </c>
      <c r="N11" s="8">
        <v>12.813809394836426</v>
      </c>
      <c r="O11" s="8">
        <v>10.982682228088379</v>
      </c>
    </row>
    <row r="12" spans="1:15" x14ac:dyDescent="0.55000000000000004">
      <c r="A12" s="6" t="s">
        <v>8</v>
      </c>
      <c r="B12" s="8">
        <v>4.1274924278259277</v>
      </c>
      <c r="C12" s="8">
        <v>4.1592793464660645</v>
      </c>
      <c r="D12" s="8">
        <v>0.53459066152572632</v>
      </c>
      <c r="E12" s="8">
        <v>0.38614487648010254</v>
      </c>
      <c r="F12" s="8">
        <v>-2.2397716045379639</v>
      </c>
      <c r="G12" s="8">
        <v>0.50551879405975342</v>
      </c>
      <c r="H12" s="8">
        <v>-1.7171545028686523</v>
      </c>
      <c r="I12" s="8">
        <v>0.89361798763275146</v>
      </c>
      <c r="J12" s="8">
        <v>3.3287053108215332</v>
      </c>
      <c r="K12" s="8">
        <v>3.4358549118041992</v>
      </c>
      <c r="L12" s="8">
        <v>14.212163925170898</v>
      </c>
      <c r="M12" s="8">
        <v>12.019697189331055</v>
      </c>
      <c r="N12" s="8">
        <v>13.011998176574707</v>
      </c>
      <c r="O12" s="8">
        <v>11.002557754516602</v>
      </c>
    </row>
    <row r="13" spans="1:15" x14ac:dyDescent="0.55000000000000004">
      <c r="A13" s="6" t="s">
        <v>10</v>
      </c>
      <c r="B13" s="8">
        <v>2.1865947246551514</v>
      </c>
      <c r="C13" s="8">
        <v>2.1834774017333984</v>
      </c>
      <c r="D13" s="8">
        <v>1.4591829776763916</v>
      </c>
      <c r="E13" s="8">
        <v>1.7510514259338379</v>
      </c>
      <c r="F13" s="8">
        <v>-2.8625857830047607</v>
      </c>
      <c r="G13" s="8">
        <v>-0.25581175088882446</v>
      </c>
      <c r="H13" s="8">
        <v>-1.4451733827590942</v>
      </c>
      <c r="I13" s="8">
        <v>1.4907610416412354</v>
      </c>
      <c r="J13" s="8">
        <v>1.5905399322509766</v>
      </c>
      <c r="K13" s="8">
        <v>1.6788051128387451</v>
      </c>
      <c r="L13" s="8">
        <v>12.2364501953125</v>
      </c>
      <c r="M13" s="8">
        <v>9.8158025741577148</v>
      </c>
      <c r="N13" s="8">
        <v>13.860812187194824</v>
      </c>
      <c r="O13" s="8">
        <v>11.259341239929199</v>
      </c>
    </row>
    <row r="14" spans="1:15" x14ac:dyDescent="0.55000000000000004">
      <c r="A14" s="6" t="s">
        <v>9</v>
      </c>
      <c r="B14" s="8">
        <v>1.3872848749160767</v>
      </c>
      <c r="C14" s="8">
        <v>1.4126647710800171</v>
      </c>
      <c r="D14" s="8">
        <v>-1.7226755619049072</v>
      </c>
      <c r="E14" s="8">
        <v>-1.010040283203125</v>
      </c>
      <c r="F14" s="8">
        <v>-2.097651481628418</v>
      </c>
      <c r="G14" s="8">
        <v>-0.11828163266181946</v>
      </c>
      <c r="H14" s="8">
        <v>-3.784191370010376</v>
      </c>
      <c r="I14" s="8">
        <v>-1.1271296739578247</v>
      </c>
      <c r="J14" s="8">
        <v>1.7752435207366943</v>
      </c>
      <c r="K14" s="8">
        <v>1.63155198097229</v>
      </c>
      <c r="L14" s="8">
        <v>7.9942893981933594</v>
      </c>
      <c r="M14" s="8">
        <v>6.5805468559265137</v>
      </c>
      <c r="N14" s="8">
        <v>12.071264266967773</v>
      </c>
      <c r="O14" s="8">
        <v>9.8757362365722656</v>
      </c>
    </row>
    <row r="15" spans="1:15" x14ac:dyDescent="0.55000000000000004">
      <c r="A15" s="5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x14ac:dyDescent="0.55000000000000004">
      <c r="A16" s="6" t="s">
        <v>2</v>
      </c>
      <c r="B16" s="8">
        <v>1.0433582067489624</v>
      </c>
      <c r="C16" s="8">
        <v>1.0380072593688965</v>
      </c>
      <c r="D16" s="8">
        <v>0.56015413999557495</v>
      </c>
      <c r="E16" s="8">
        <v>-0.16126534342765808</v>
      </c>
      <c r="F16" s="8">
        <v>-0.17610850930213928</v>
      </c>
      <c r="G16" s="8">
        <v>2.5230352878570557</v>
      </c>
      <c r="H16" s="8">
        <v>0.38305860757827759</v>
      </c>
      <c r="I16" s="8">
        <v>2.3576829433441162</v>
      </c>
      <c r="J16" s="8">
        <v>0.70875376462936401</v>
      </c>
      <c r="K16" s="8">
        <v>0.82754987478256226</v>
      </c>
      <c r="L16" s="8">
        <v>19.281547546386719</v>
      </c>
      <c r="M16" s="8">
        <v>16.638605117797852</v>
      </c>
      <c r="N16" s="8">
        <v>14.735063552856445</v>
      </c>
      <c r="O16" s="8">
        <v>12.972657203674316</v>
      </c>
    </row>
    <row r="17" spans="1:15" x14ac:dyDescent="0.55000000000000004">
      <c r="A17" s="6" t="s">
        <v>1</v>
      </c>
      <c r="B17" s="8">
        <v>0.2494979202747345</v>
      </c>
      <c r="C17" s="8">
        <v>0.2518613338470459</v>
      </c>
      <c r="D17" s="8">
        <v>0.18457590043544769</v>
      </c>
      <c r="E17" s="8">
        <v>0.20160916447639465</v>
      </c>
      <c r="F17" s="8">
        <v>-0.33494123816490173</v>
      </c>
      <c r="G17" s="8">
        <v>0.11949936300516129</v>
      </c>
      <c r="H17" s="8">
        <v>-0.15098358690738678</v>
      </c>
      <c r="I17" s="8">
        <v>0.32135021686553955</v>
      </c>
      <c r="J17" s="8">
        <v>0.13692949712276459</v>
      </c>
      <c r="K17" s="8">
        <v>0.12934693694114685</v>
      </c>
      <c r="L17" s="8">
        <v>3.25388503074646</v>
      </c>
      <c r="M17" s="8">
        <v>3.0062365531921387</v>
      </c>
      <c r="N17" s="8">
        <v>3.5839576721191406</v>
      </c>
      <c r="O17" s="8">
        <v>3.3100762367248535</v>
      </c>
    </row>
    <row r="18" spans="1:15" x14ac:dyDescent="0.55000000000000004">
      <c r="A18" s="6" t="s">
        <v>3</v>
      </c>
      <c r="B18" s="8">
        <v>-0.25109404325485229</v>
      </c>
      <c r="C18" s="8">
        <v>-0.24845795333385468</v>
      </c>
      <c r="D18" s="8">
        <v>-1.1588690280914307</v>
      </c>
      <c r="E18" s="8">
        <v>-0.37158527970314026</v>
      </c>
      <c r="F18" s="8">
        <v>-0.52519029378890991</v>
      </c>
      <c r="G18" s="8">
        <v>1.4775855541229248</v>
      </c>
      <c r="H18" s="8">
        <v>-1.6779724359512329</v>
      </c>
      <c r="I18" s="8">
        <v>1.1004995107650757</v>
      </c>
      <c r="J18" s="8">
        <v>2.4212708696722984E-2</v>
      </c>
      <c r="K18" s="8">
        <v>-6.5328299999237061E-2</v>
      </c>
      <c r="L18" s="8">
        <v>13.835563659667969</v>
      </c>
      <c r="M18" s="8">
        <v>12.150012969970703</v>
      </c>
      <c r="N18" s="8">
        <v>17.212434768676758</v>
      </c>
      <c r="O18" s="8">
        <v>14.618583679199219</v>
      </c>
    </row>
    <row r="19" spans="1:15" x14ac:dyDescent="0.55000000000000004">
      <c r="A19" s="6" t="s">
        <v>4</v>
      </c>
      <c r="B19" s="8">
        <v>-6.9417335093021393E-2</v>
      </c>
      <c r="C19" s="8">
        <v>-6.6413171589374542E-2</v>
      </c>
      <c r="D19" s="8">
        <v>-0.79485124349594116</v>
      </c>
      <c r="E19" s="8">
        <v>-0.77318018674850464</v>
      </c>
      <c r="F19" s="8">
        <v>-0.54195678234100342</v>
      </c>
      <c r="G19" s="8">
        <v>0.91530126333236694</v>
      </c>
      <c r="H19" s="8">
        <v>-1.3325002193450928</v>
      </c>
      <c r="I19" s="8">
        <v>0.13504686951637268</v>
      </c>
      <c r="J19" s="8">
        <v>0.16507498919963837</v>
      </c>
      <c r="K19" s="8">
        <v>0.11726511269807816</v>
      </c>
      <c r="L19" s="8">
        <v>9.8981437683105469</v>
      </c>
      <c r="M19" s="8">
        <v>8.6350259780883789</v>
      </c>
      <c r="N19" s="8">
        <v>9.5331172943115234</v>
      </c>
      <c r="O19" s="8">
        <v>8.2425117492675781</v>
      </c>
    </row>
    <row r="20" spans="1:15" x14ac:dyDescent="0.55000000000000004">
      <c r="A20" s="6" t="s">
        <v>5</v>
      </c>
      <c r="B20" s="8">
        <v>2.2687721997499466E-2</v>
      </c>
      <c r="C20" s="8">
        <v>2.7474455535411835E-2</v>
      </c>
      <c r="D20" s="8">
        <v>-4.053780809044838E-2</v>
      </c>
      <c r="E20" s="8">
        <v>0.43871459364891052</v>
      </c>
      <c r="F20" s="8">
        <v>-0.34653067588806152</v>
      </c>
      <c r="G20" s="8">
        <v>0.24794074892997742</v>
      </c>
      <c r="H20" s="8">
        <v>-0.38692805171012878</v>
      </c>
      <c r="I20" s="8">
        <v>0.68774431943893433</v>
      </c>
      <c r="J20" s="8">
        <v>2.9926033690571785E-2</v>
      </c>
      <c r="K20" s="8">
        <v>-1.7781753093004227E-2</v>
      </c>
      <c r="L20" s="8">
        <v>4.1797046661376953</v>
      </c>
      <c r="M20" s="8">
        <v>3.7499148845672607</v>
      </c>
      <c r="N20" s="8">
        <v>6.8328356742858887</v>
      </c>
      <c r="O20" s="8">
        <v>5.863764762878418</v>
      </c>
    </row>
    <row r="21" spans="1:15" x14ac:dyDescent="0.55000000000000004">
      <c r="A21" s="6" t="s">
        <v>6</v>
      </c>
      <c r="B21" s="8">
        <v>0.10467827320098877</v>
      </c>
      <c r="C21" s="8">
        <v>0.13068985939025879</v>
      </c>
      <c r="D21" s="8">
        <v>3.5818390548229218E-2</v>
      </c>
      <c r="E21" s="8">
        <v>0.16334298253059387</v>
      </c>
      <c r="F21" s="8">
        <v>-0.1895315945148468</v>
      </c>
      <c r="G21" s="8">
        <v>0.9367905855178833</v>
      </c>
      <c r="H21" s="8">
        <v>-0.15378127992153168</v>
      </c>
      <c r="I21" s="8">
        <v>1.1016603708267212</v>
      </c>
      <c r="J21" s="8">
        <v>6.4492881298065186E-2</v>
      </c>
      <c r="K21" s="8">
        <v>6.6436305642127991E-2</v>
      </c>
      <c r="L21" s="8">
        <v>7.2369775772094727</v>
      </c>
      <c r="M21" s="8">
        <v>6.4468975067138672</v>
      </c>
      <c r="N21" s="8">
        <v>7.0194849967956543</v>
      </c>
      <c r="O21" s="8">
        <v>6.0829315185546875</v>
      </c>
    </row>
    <row r="22" spans="1:15" x14ac:dyDescent="0.55000000000000004">
      <c r="A22" s="6" t="s">
        <v>7</v>
      </c>
      <c r="B22" s="8">
        <v>0.2408023476600647</v>
      </c>
      <c r="C22" s="8">
        <v>0.25024297833442688</v>
      </c>
      <c r="D22" s="8">
        <v>5.5442061275243759E-2</v>
      </c>
      <c r="E22" s="8">
        <v>-7.0945173501968384E-2</v>
      </c>
      <c r="F22" s="8">
        <v>-0.337514728307724</v>
      </c>
      <c r="G22" s="8">
        <v>1.124367356300354</v>
      </c>
      <c r="H22" s="8">
        <v>-0.28225979208946228</v>
      </c>
      <c r="I22" s="8">
        <v>1.0526241064071655</v>
      </c>
      <c r="J22" s="8">
        <v>0.12605233490467072</v>
      </c>
      <c r="K22" s="8">
        <v>0.11388730257749557</v>
      </c>
      <c r="L22" s="8">
        <v>9.5023508071899414</v>
      </c>
      <c r="M22" s="8">
        <v>8.1732969284057617</v>
      </c>
      <c r="N22" s="8">
        <v>8.2683038711547852</v>
      </c>
      <c r="O22" s="8">
        <v>7.1036801338195801</v>
      </c>
    </row>
    <row r="23" spans="1:15" x14ac:dyDescent="0.55000000000000004">
      <c r="A23" s="6" t="s">
        <v>8</v>
      </c>
      <c r="B23" s="8">
        <v>0.52720606327056885</v>
      </c>
      <c r="C23" s="8">
        <v>0.54634034633636475</v>
      </c>
      <c r="D23" s="8">
        <v>0.33822685480117798</v>
      </c>
      <c r="E23" s="8">
        <v>0.17407315969467163</v>
      </c>
      <c r="F23" s="8">
        <v>-0.20222096145153046</v>
      </c>
      <c r="G23" s="8">
        <v>1.2450315952301025</v>
      </c>
      <c r="H23" s="8">
        <v>0.13532190024852753</v>
      </c>
      <c r="I23" s="8">
        <v>1.4212691783905029</v>
      </c>
      <c r="J23" s="8">
        <v>0.24501428008079529</v>
      </c>
      <c r="K23" s="8">
        <v>0.35958987474441528</v>
      </c>
      <c r="L23" s="8">
        <v>8.8901176452636719</v>
      </c>
      <c r="M23" s="8">
        <v>7.7050809860229492</v>
      </c>
      <c r="N23" s="8">
        <v>7.9638051986694336</v>
      </c>
      <c r="O23" s="8">
        <v>6.9767851829528809</v>
      </c>
    </row>
    <row r="24" spans="1:15" x14ac:dyDescent="0.55000000000000004">
      <c r="A24" s="6" t="s">
        <v>10</v>
      </c>
      <c r="B24" s="8">
        <v>-0.34991082549095154</v>
      </c>
      <c r="C24" s="8">
        <v>-0.37154334783554077</v>
      </c>
      <c r="D24" s="8">
        <v>-2.4631333351135254</v>
      </c>
      <c r="E24" s="8">
        <v>-1.4876041412353516</v>
      </c>
      <c r="F24" s="8">
        <v>-0.51208746433258057</v>
      </c>
      <c r="G24" s="8">
        <v>2.9746012687683105</v>
      </c>
      <c r="H24" s="8">
        <v>-2.9626076221466064</v>
      </c>
      <c r="I24" s="8">
        <v>1.4427527189254761</v>
      </c>
      <c r="J24" s="8">
        <v>0.42808490991592407</v>
      </c>
      <c r="K24" s="8">
        <v>0.38499453663825989</v>
      </c>
      <c r="L24" s="8">
        <v>23.124401092529297</v>
      </c>
      <c r="M24" s="8">
        <v>19.448951721191406</v>
      </c>
      <c r="N24" s="8">
        <v>32.115814208984375</v>
      </c>
      <c r="O24" s="8">
        <v>27.108615875244141</v>
      </c>
    </row>
    <row r="25" spans="1:15" x14ac:dyDescent="0.55000000000000004">
      <c r="A25" s="6" t="s">
        <v>9</v>
      </c>
      <c r="B25" s="8">
        <v>-0.2691500186920166</v>
      </c>
      <c r="C25" s="8">
        <v>-0.27068156003952026</v>
      </c>
      <c r="D25" s="8">
        <v>-1.9765231609344482</v>
      </c>
      <c r="E25" s="8">
        <v>-1.3101322650909424</v>
      </c>
      <c r="F25" s="8">
        <v>-0.85943764448165894</v>
      </c>
      <c r="G25" s="8">
        <v>0.8370816707611084</v>
      </c>
      <c r="H25" s="8">
        <v>-2.8189735412597656</v>
      </c>
      <c r="I25" s="8">
        <v>-0.48402297496795654</v>
      </c>
      <c r="J25" s="8">
        <v>0.42086872458457947</v>
      </c>
      <c r="K25" s="8">
        <v>0.25235486030578613</v>
      </c>
      <c r="L25" s="8">
        <v>12.742042541503906</v>
      </c>
      <c r="M25" s="8">
        <v>11.114065170288086</v>
      </c>
      <c r="N25" s="8">
        <v>15.33857536315918</v>
      </c>
      <c r="O25" s="8">
        <v>12.915861129760742</v>
      </c>
    </row>
    <row r="26" spans="1:15" x14ac:dyDescent="0.55000000000000004">
      <c r="A26" s="5" t="s">
        <v>15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x14ac:dyDescent="0.55000000000000004">
      <c r="A27" s="6" t="s">
        <v>2</v>
      </c>
      <c r="B27" s="8">
        <v>2.7818808332085609E-2</v>
      </c>
      <c r="C27" s="8">
        <v>7.6332435011863708E-2</v>
      </c>
      <c r="D27" s="8">
        <v>2.430537223815918</v>
      </c>
      <c r="E27" s="8">
        <v>3.0202145576477051</v>
      </c>
      <c r="F27" s="8">
        <v>0.67696237564086914</v>
      </c>
      <c r="G27" s="8">
        <v>-1.7366268634796143</v>
      </c>
      <c r="H27" s="8">
        <v>3.1239497661590576</v>
      </c>
      <c r="I27" s="8">
        <v>1.2311066389083862</v>
      </c>
      <c r="J27" s="8">
        <v>-0.5740058422088623</v>
      </c>
      <c r="K27" s="8">
        <v>-0.63573998212814331</v>
      </c>
      <c r="L27" s="8">
        <v>-14.455365180969238</v>
      </c>
      <c r="M27" s="8">
        <v>-12.808627128601074</v>
      </c>
      <c r="N27" s="8">
        <v>-11.659601211547852</v>
      </c>
      <c r="O27" s="8">
        <v>-10.376838684082031</v>
      </c>
    </row>
    <row r="28" spans="1:15" x14ac:dyDescent="0.55000000000000004">
      <c r="A28" s="6" t="s">
        <v>1</v>
      </c>
      <c r="B28" s="8">
        <v>0.43531715869903564</v>
      </c>
      <c r="C28" s="8">
        <v>0.4324282705783844</v>
      </c>
      <c r="D28" s="8">
        <v>1.7771167755126953</v>
      </c>
      <c r="E28" s="8">
        <v>1.7219746112823486</v>
      </c>
      <c r="F28" s="8">
        <v>2.1775507926940918</v>
      </c>
      <c r="G28" s="8">
        <v>1.1112527847290039</v>
      </c>
      <c r="H28" s="8">
        <v>3.9933607578277588</v>
      </c>
      <c r="I28" s="8">
        <v>2.8523786067962646</v>
      </c>
      <c r="J28" s="8">
        <v>-0.2714143693447113</v>
      </c>
      <c r="K28" s="8">
        <v>-0.24845091998577118</v>
      </c>
      <c r="L28" s="8">
        <v>-6.3095884323120117</v>
      </c>
      <c r="M28" s="8">
        <v>-5.5115985870361328</v>
      </c>
      <c r="N28" s="8">
        <v>-6.6959362030029297</v>
      </c>
      <c r="O28" s="8">
        <v>-5.841923713684082</v>
      </c>
    </row>
    <row r="29" spans="1:15" x14ac:dyDescent="0.55000000000000004">
      <c r="A29" s="6" t="s">
        <v>3</v>
      </c>
      <c r="B29" s="8">
        <v>0.50692439079284668</v>
      </c>
      <c r="C29" s="8">
        <v>0.51424545049667358</v>
      </c>
      <c r="D29" s="8">
        <v>3.8810632228851318</v>
      </c>
      <c r="E29" s="8">
        <v>2.9109838008880615</v>
      </c>
      <c r="F29" s="8">
        <v>0.72311496734619141</v>
      </c>
      <c r="G29" s="8">
        <v>-1.5139904022216797</v>
      </c>
      <c r="H29" s="8">
        <v>4.6322422027587891</v>
      </c>
      <c r="I29" s="8">
        <v>1.3529088497161865</v>
      </c>
      <c r="J29" s="8">
        <v>-0.19372251629829407</v>
      </c>
      <c r="K29" s="8">
        <v>-9.8462373018264771E-2</v>
      </c>
      <c r="L29" s="8">
        <v>-12.780359268188477</v>
      </c>
      <c r="M29" s="8">
        <v>-11.259469032287598</v>
      </c>
      <c r="N29" s="8">
        <v>-17.04011344909668</v>
      </c>
      <c r="O29" s="8">
        <v>-14.92706298828125</v>
      </c>
    </row>
    <row r="30" spans="1:15" x14ac:dyDescent="0.55000000000000004">
      <c r="A30" s="6" t="s">
        <v>4</v>
      </c>
      <c r="B30" s="8">
        <v>0.3761899471282959</v>
      </c>
      <c r="C30" s="8">
        <v>0.38158717751502991</v>
      </c>
      <c r="D30" s="8">
        <v>2.8031272888183594</v>
      </c>
      <c r="E30" s="8">
        <v>2.9554147720336914</v>
      </c>
      <c r="F30" s="8">
        <v>0.595223069190979</v>
      </c>
      <c r="G30" s="8">
        <v>-1.5613774061203003</v>
      </c>
      <c r="H30" s="8">
        <v>3.4150364398956299</v>
      </c>
      <c r="I30" s="8">
        <v>1.3478786945343018</v>
      </c>
      <c r="J30" s="8">
        <v>-0.43739494681358337</v>
      </c>
      <c r="K30" s="8">
        <v>-0.40423247218132019</v>
      </c>
      <c r="L30" s="8">
        <v>-12.705788612365723</v>
      </c>
      <c r="M30" s="8">
        <v>-11.378276824951172</v>
      </c>
      <c r="N30" s="8">
        <v>-12.552707672119141</v>
      </c>
      <c r="O30" s="8">
        <v>-11.322873115539551</v>
      </c>
    </row>
    <row r="31" spans="1:15" x14ac:dyDescent="0.55000000000000004">
      <c r="A31" s="6" t="s">
        <v>5</v>
      </c>
      <c r="B31" s="8">
        <v>0.54092961549758911</v>
      </c>
      <c r="C31" s="8">
        <v>0.5439227819442749</v>
      </c>
      <c r="D31" s="8">
        <v>3.7931632995605469</v>
      </c>
      <c r="E31" s="8">
        <v>2.7699792385101318</v>
      </c>
      <c r="F31" s="8">
        <v>0.74039179086685181</v>
      </c>
      <c r="G31" s="8">
        <v>-0.96960413455963135</v>
      </c>
      <c r="H31" s="8">
        <v>4.5616459846496582</v>
      </c>
      <c r="I31" s="8">
        <v>1.7735258340835571</v>
      </c>
      <c r="J31" s="8">
        <v>-0.12995141744613647</v>
      </c>
      <c r="K31" s="8">
        <v>-5.1419809460639954E-2</v>
      </c>
      <c r="L31" s="8">
        <v>-10.344724655151367</v>
      </c>
      <c r="M31" s="8">
        <v>-9.1224441528320313</v>
      </c>
      <c r="N31" s="8">
        <v>-14.422889709472656</v>
      </c>
      <c r="O31" s="8">
        <v>-12.477315902709961</v>
      </c>
    </row>
    <row r="32" spans="1:15" x14ac:dyDescent="0.55000000000000004">
      <c r="A32" s="6" t="s">
        <v>6</v>
      </c>
      <c r="B32" s="8">
        <v>0.26868072152137756</v>
      </c>
      <c r="C32" s="8">
        <v>0.2842121422290802</v>
      </c>
      <c r="D32" s="8">
        <v>2.8193674087524414</v>
      </c>
      <c r="E32" s="8">
        <v>3.1836268901824951</v>
      </c>
      <c r="F32" s="8">
        <v>0.23930445313453674</v>
      </c>
      <c r="G32" s="8">
        <v>-2.5511221885681152</v>
      </c>
      <c r="H32" s="8">
        <v>3.0654168128967285</v>
      </c>
      <c r="I32" s="8">
        <v>0.5513002872467041</v>
      </c>
      <c r="J32" s="8">
        <v>-0.26429057121276855</v>
      </c>
      <c r="K32" s="8">
        <v>-0.29130199551582336</v>
      </c>
      <c r="L32" s="8">
        <v>-16.338315963745117</v>
      </c>
      <c r="M32" s="8">
        <v>-14.538677215576172</v>
      </c>
      <c r="N32" s="8">
        <v>-14.673348426818848</v>
      </c>
      <c r="O32" s="8">
        <v>-13.184561729431152</v>
      </c>
    </row>
    <row r="33" spans="1:15" x14ac:dyDescent="0.55000000000000004">
      <c r="A33" s="6" t="s">
        <v>7</v>
      </c>
      <c r="B33" s="8">
        <v>0.24826282262802124</v>
      </c>
      <c r="C33" s="8">
        <v>0.2500973641872406</v>
      </c>
      <c r="D33" s="8">
        <v>2.7884359359741211</v>
      </c>
      <c r="E33" s="8">
        <v>3.2512567043304443</v>
      </c>
      <c r="F33" s="8">
        <v>0.42663764953613281</v>
      </c>
      <c r="G33" s="8">
        <v>-2.2161972522735596</v>
      </c>
      <c r="H33" s="8">
        <v>3.2269711494445801</v>
      </c>
      <c r="I33" s="8">
        <v>0.96302813291549683</v>
      </c>
      <c r="J33" s="8">
        <v>-0.44538229703903198</v>
      </c>
      <c r="K33" s="8">
        <v>-0.44832879304885864</v>
      </c>
      <c r="L33" s="8">
        <v>-14.731855392456055</v>
      </c>
      <c r="M33" s="8">
        <v>-12.846426963806152</v>
      </c>
      <c r="N33" s="8">
        <v>-13.074581146240234</v>
      </c>
      <c r="O33" s="8">
        <v>-11.498856544494629</v>
      </c>
    </row>
    <row r="34" spans="1:15" x14ac:dyDescent="0.55000000000000004">
      <c r="A34" s="6" t="s">
        <v>8</v>
      </c>
      <c r="B34" s="8">
        <v>0.82765960693359375</v>
      </c>
      <c r="C34" s="8">
        <v>0.83628630638122559</v>
      </c>
      <c r="D34" s="8">
        <v>3.1253237724304199</v>
      </c>
      <c r="E34" s="8">
        <v>3.122952938079834</v>
      </c>
      <c r="F34" s="8">
        <v>0.89861762523651123</v>
      </c>
      <c r="G34" s="8">
        <v>-1.5866252183914185</v>
      </c>
      <c r="H34" s="8">
        <v>4.0520257949829102</v>
      </c>
      <c r="I34" s="8">
        <v>1.4867575168609619</v>
      </c>
      <c r="J34" s="8">
        <v>-0.79800748825073242</v>
      </c>
      <c r="K34" s="8">
        <v>-0.74105161428451538</v>
      </c>
      <c r="L34" s="8">
        <v>-15.678826332092285</v>
      </c>
      <c r="M34" s="8">
        <v>-14.167847633361816</v>
      </c>
      <c r="N34" s="8">
        <v>-15.274423599243164</v>
      </c>
      <c r="O34" s="8">
        <v>-13.731430053710938</v>
      </c>
    </row>
    <row r="35" spans="1:15" x14ac:dyDescent="0.55000000000000004">
      <c r="A35" s="6" t="s">
        <v>10</v>
      </c>
      <c r="B35" s="8">
        <v>0.39759784936904907</v>
      </c>
      <c r="C35" s="8">
        <v>0.41703581809997559</v>
      </c>
      <c r="D35" s="8">
        <v>3.7150886058807373</v>
      </c>
      <c r="E35" s="8">
        <v>2.9623358249664307</v>
      </c>
      <c r="F35" s="8">
        <v>5.6516446173191071E-2</v>
      </c>
      <c r="G35" s="8">
        <v>-2.4711973667144775</v>
      </c>
      <c r="H35" s="8">
        <v>3.7736976146697998</v>
      </c>
      <c r="I35" s="8">
        <v>0.41791108250617981</v>
      </c>
      <c r="J35" s="8">
        <v>-0.52649563550949097</v>
      </c>
      <c r="K35" s="8">
        <v>-0.51150554418563843</v>
      </c>
      <c r="L35" s="8">
        <v>-15.822360992431641</v>
      </c>
      <c r="M35" s="8">
        <v>-13.880301475524902</v>
      </c>
      <c r="N35" s="8">
        <v>-18.799293518066406</v>
      </c>
      <c r="O35" s="8">
        <v>-16.442207336425781</v>
      </c>
    </row>
    <row r="36" spans="1:15" x14ac:dyDescent="0.55000000000000004">
      <c r="A36" s="6" t="s">
        <v>9</v>
      </c>
      <c r="B36" s="8">
        <v>0.32441520690917969</v>
      </c>
      <c r="C36" s="8">
        <v>0.33564081788063049</v>
      </c>
      <c r="D36" s="8">
        <v>2.6535589694976807</v>
      </c>
      <c r="E36" s="8">
        <v>2.550678014755249</v>
      </c>
      <c r="F36" s="8">
        <v>0.6255728006362915</v>
      </c>
      <c r="G36" s="8">
        <v>-1.3655285835266113</v>
      </c>
      <c r="H36" s="8">
        <v>3.2957334518432617</v>
      </c>
      <c r="I36" s="8">
        <v>1.1503311395645142</v>
      </c>
      <c r="J36" s="8">
        <v>-0.44128823280334473</v>
      </c>
      <c r="K36" s="8">
        <v>-0.43834859132766724</v>
      </c>
      <c r="L36" s="8">
        <v>-11.240290641784668</v>
      </c>
      <c r="M36" s="8">
        <v>-9.7622289657592773</v>
      </c>
      <c r="N36" s="8">
        <v>-12.749917984008789</v>
      </c>
      <c r="O36" s="8">
        <v>-11.292144775390625</v>
      </c>
    </row>
    <row r="37" spans="1:15" x14ac:dyDescent="0.55000000000000004">
      <c r="A37" s="5" t="s">
        <v>13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x14ac:dyDescent="0.55000000000000004">
      <c r="A38" s="6" t="s">
        <v>2</v>
      </c>
      <c r="B38" s="8">
        <v>0.40505602955818176</v>
      </c>
      <c r="C38" s="8">
        <v>0.40195935964584351</v>
      </c>
      <c r="D38" s="8">
        <v>0.8856055736541748</v>
      </c>
      <c r="E38" s="8">
        <v>0.59050625562667847</v>
      </c>
      <c r="F38" s="8">
        <v>-2.7675235271453857</v>
      </c>
      <c r="G38" s="8">
        <v>-2.0984530448913574</v>
      </c>
      <c r="H38" s="8">
        <v>-1.906458854675293</v>
      </c>
      <c r="I38" s="8">
        <v>-1.5203244686126709</v>
      </c>
      <c r="J38" s="8">
        <v>0.15071189403533936</v>
      </c>
      <c r="K38" s="8">
        <v>0.20149137079715729</v>
      </c>
      <c r="L38" s="8">
        <v>6.3479838371276855</v>
      </c>
      <c r="M38" s="8">
        <v>5.749913215637207</v>
      </c>
      <c r="N38" s="8">
        <v>4.0606164932250977</v>
      </c>
      <c r="O38" s="8">
        <v>3.797612190246582</v>
      </c>
    </row>
    <row r="39" spans="1:15" x14ac:dyDescent="0.55000000000000004">
      <c r="A39" s="6" t="s">
        <v>1</v>
      </c>
      <c r="B39" s="8">
        <v>0.20401985943317413</v>
      </c>
      <c r="C39" s="8">
        <v>0.20497030019760132</v>
      </c>
      <c r="D39" s="8">
        <v>0.41140222549438477</v>
      </c>
      <c r="E39" s="8">
        <v>0.45530688762664795</v>
      </c>
      <c r="F39" s="8">
        <v>-1.6447519063949585</v>
      </c>
      <c r="G39" s="8">
        <v>-1.677253246307373</v>
      </c>
      <c r="H39" s="8">
        <v>-1.2401195764541626</v>
      </c>
      <c r="I39" s="8">
        <v>-1.2295792102813721</v>
      </c>
      <c r="J39" s="8">
        <v>1.4645012095570564E-2</v>
      </c>
      <c r="K39" s="8">
        <v>-2.944357693195343E-3</v>
      </c>
      <c r="L39" s="8">
        <v>-3.2080290839076042E-3</v>
      </c>
      <c r="M39" s="8">
        <v>-4.0207942947745323E-3</v>
      </c>
      <c r="N39" s="8">
        <v>0.12981633841991425</v>
      </c>
      <c r="O39" s="8">
        <v>0.10871753841638565</v>
      </c>
    </row>
    <row r="40" spans="1:15" x14ac:dyDescent="0.55000000000000004">
      <c r="A40" s="6" t="s">
        <v>3</v>
      </c>
      <c r="B40" s="8">
        <v>-7.3095574975013733E-2</v>
      </c>
      <c r="C40" s="8">
        <v>-7.3312155902385712E-2</v>
      </c>
      <c r="D40" s="8">
        <v>-0.59190279245376587</v>
      </c>
      <c r="E40" s="8">
        <v>-0.11008529365062714</v>
      </c>
      <c r="F40" s="8">
        <v>-2.1051349639892578</v>
      </c>
      <c r="G40" s="8">
        <v>-1.9715126752853394</v>
      </c>
      <c r="H40" s="8">
        <v>-2.6845188140869141</v>
      </c>
      <c r="I40" s="8">
        <v>-2.0794250965118408</v>
      </c>
      <c r="J40" s="8">
        <v>1.0720009915530682E-2</v>
      </c>
      <c r="K40" s="8">
        <v>-6.2498882412910461E-2</v>
      </c>
      <c r="L40" s="8">
        <v>1.8638755083084106</v>
      </c>
      <c r="M40" s="8">
        <v>1.7412587404251099</v>
      </c>
      <c r="N40" s="8">
        <v>3.5579032897949219</v>
      </c>
      <c r="O40" s="8">
        <v>3.0197834968566895</v>
      </c>
    </row>
    <row r="41" spans="1:15" x14ac:dyDescent="0.55000000000000004">
      <c r="A41" s="6" t="s">
        <v>4</v>
      </c>
      <c r="B41" s="8">
        <v>-0.65759015083312988</v>
      </c>
      <c r="C41" s="8">
        <v>-0.648842453956604</v>
      </c>
      <c r="D41" s="8">
        <v>-1.641424298286438</v>
      </c>
      <c r="E41" s="8">
        <v>-1.1148775815963745</v>
      </c>
      <c r="F41" s="8">
        <v>-2.1687808036804199</v>
      </c>
      <c r="G41" s="8">
        <v>-2.4185497760772705</v>
      </c>
      <c r="H41" s="8">
        <v>-3.7745425701141357</v>
      </c>
      <c r="I41" s="8">
        <v>-3.5064575672149658</v>
      </c>
      <c r="J41" s="8">
        <v>2.5247745215892792E-3</v>
      </c>
      <c r="K41" s="8">
        <v>-0.18350635468959808</v>
      </c>
      <c r="L41" s="8">
        <v>-0.63839691877365112</v>
      </c>
      <c r="M41" s="8">
        <v>-0.53789174556732178</v>
      </c>
      <c r="N41" s="8">
        <v>1.2278047800064087</v>
      </c>
      <c r="O41" s="8">
        <v>0.82487970590591431</v>
      </c>
    </row>
    <row r="42" spans="1:15" x14ac:dyDescent="0.55000000000000004">
      <c r="A42" s="6" t="s">
        <v>5</v>
      </c>
      <c r="B42" s="8">
        <v>2.1417152136564255E-2</v>
      </c>
      <c r="C42" s="8">
        <v>2.0880496129393578E-2</v>
      </c>
      <c r="D42" s="8">
        <v>3.5628389567136765E-2</v>
      </c>
      <c r="E42" s="8">
        <v>0.4038320779800415</v>
      </c>
      <c r="F42" s="8">
        <v>-1.9325939416885376</v>
      </c>
      <c r="G42" s="8">
        <v>-1.9950907230377197</v>
      </c>
      <c r="H42" s="8">
        <v>-1.8976408243179321</v>
      </c>
      <c r="I42" s="8">
        <v>-1.5993152856826782</v>
      </c>
      <c r="J42" s="8">
        <v>-4.0972046554088593E-3</v>
      </c>
      <c r="K42" s="8">
        <v>-5.7294107973575592E-2</v>
      </c>
      <c r="L42" s="8">
        <v>0.38551431894302368</v>
      </c>
      <c r="M42" s="8">
        <v>0.39913082122802734</v>
      </c>
      <c r="N42" s="8">
        <v>1.5855519771575928</v>
      </c>
      <c r="O42" s="8">
        <v>1.3164628744125366</v>
      </c>
    </row>
    <row r="43" spans="1:15" x14ac:dyDescent="0.55000000000000004">
      <c r="A43" s="6" t="s">
        <v>6</v>
      </c>
      <c r="B43" s="8">
        <v>-0.54358339309692383</v>
      </c>
      <c r="C43" s="8">
        <v>-0.53598916530609131</v>
      </c>
      <c r="D43" s="8">
        <v>-1.9774047136306763</v>
      </c>
      <c r="E43" s="8">
        <v>-0.91952681541442871</v>
      </c>
      <c r="F43" s="8">
        <v>-1.9091683626174927</v>
      </c>
      <c r="G43" s="8">
        <v>-2.545698881149292</v>
      </c>
      <c r="H43" s="8">
        <v>-3.8487699031829834</v>
      </c>
      <c r="I43" s="8">
        <v>-3.4418177604675293</v>
      </c>
      <c r="J43" s="8">
        <v>-6.7132361233234406E-2</v>
      </c>
      <c r="K43" s="8">
        <v>-0.28296229243278503</v>
      </c>
      <c r="L43" s="8">
        <v>-3.0984840393066406</v>
      </c>
      <c r="M43" s="8">
        <v>-2.5873360633850098</v>
      </c>
      <c r="N43" s="8">
        <v>0.97900110483169556</v>
      </c>
      <c r="O43" s="8">
        <v>0.47639590501785278</v>
      </c>
    </row>
    <row r="44" spans="1:15" x14ac:dyDescent="0.55000000000000004">
      <c r="A44" s="6" t="s">
        <v>7</v>
      </c>
      <c r="B44" s="8">
        <v>2.6004598140716553</v>
      </c>
      <c r="C44" s="8">
        <v>3.2033591270446777</v>
      </c>
      <c r="D44" s="8">
        <v>-1.2934108972549438</v>
      </c>
      <c r="E44" s="8">
        <v>-2.8182711601257324</v>
      </c>
      <c r="F44" s="8">
        <v>-6.271697998046875</v>
      </c>
      <c r="G44" s="8">
        <v>-2.5590472221374512</v>
      </c>
      <c r="H44" s="8">
        <v>-7.4839901924133301</v>
      </c>
      <c r="I44" s="8">
        <v>-5.3051915168762207</v>
      </c>
      <c r="J44" s="8">
        <v>3.1990542411804199</v>
      </c>
      <c r="K44" s="8">
        <v>4.2783942222595215</v>
      </c>
      <c r="L44" s="8">
        <v>51.749130249023438</v>
      </c>
      <c r="M44" s="8">
        <v>46.296802520751953</v>
      </c>
      <c r="N44" s="8">
        <v>44.451877593994141</v>
      </c>
      <c r="O44" s="8">
        <v>40.984550476074219</v>
      </c>
    </row>
    <row r="45" spans="1:15" x14ac:dyDescent="0.55000000000000004">
      <c r="A45" s="6" t="s">
        <v>8</v>
      </c>
      <c r="B45" s="8">
        <v>0.22483091056346893</v>
      </c>
      <c r="C45" s="8">
        <v>0.22422122955322266</v>
      </c>
      <c r="D45" s="8">
        <v>0.2309243381023407</v>
      </c>
      <c r="E45" s="8">
        <v>0.20377987623214722</v>
      </c>
      <c r="F45" s="8">
        <v>-2.1133537292480469</v>
      </c>
      <c r="G45" s="8">
        <v>-1.8411699533462524</v>
      </c>
      <c r="H45" s="8">
        <v>-1.8873097896575928</v>
      </c>
      <c r="I45" s="8">
        <v>-1.6411228179931641</v>
      </c>
      <c r="J45" s="8">
        <v>5.7732768356800079E-2</v>
      </c>
      <c r="K45" s="8">
        <v>6.930406391620636E-2</v>
      </c>
      <c r="L45" s="8">
        <v>2.9865152835845947</v>
      </c>
      <c r="M45" s="8">
        <v>2.7260556221008301</v>
      </c>
      <c r="N45" s="8">
        <v>2.571491003036499</v>
      </c>
      <c r="O45" s="8">
        <v>2.3633389472961426</v>
      </c>
    </row>
    <row r="46" spans="1:15" x14ac:dyDescent="0.55000000000000004">
      <c r="A46" s="6" t="s">
        <v>10</v>
      </c>
      <c r="B46" s="8">
        <v>0.71021580696105957</v>
      </c>
      <c r="C46" s="8">
        <v>0.70233291387557983</v>
      </c>
      <c r="D46" s="8">
        <v>0.1560826301574707</v>
      </c>
      <c r="E46" s="8">
        <v>0.35532331466674805</v>
      </c>
      <c r="F46" s="8">
        <v>-2.7652733325958252</v>
      </c>
      <c r="G46" s="8">
        <v>-1.5839768648147583</v>
      </c>
      <c r="H46" s="8">
        <v>-2.613506555557251</v>
      </c>
      <c r="I46" s="8">
        <v>-1.2342904806137085</v>
      </c>
      <c r="J46" s="8">
        <v>0.38825753331184387</v>
      </c>
      <c r="K46" s="8">
        <v>0.41792133450508118</v>
      </c>
      <c r="L46" s="8">
        <v>13.954840660095215</v>
      </c>
      <c r="M46" s="8">
        <v>12.859600067138672</v>
      </c>
      <c r="N46" s="8">
        <v>14.134482383728027</v>
      </c>
      <c r="O46" s="8">
        <v>12.964415550231934</v>
      </c>
    </row>
    <row r="47" spans="1:15" x14ac:dyDescent="0.55000000000000004">
      <c r="A47" s="6" t="s">
        <v>9</v>
      </c>
      <c r="B47" s="8">
        <v>-0.45450422167778015</v>
      </c>
      <c r="C47" s="8">
        <v>-0.46170192956924438</v>
      </c>
      <c r="D47" s="8">
        <v>-1.5481752157211304</v>
      </c>
      <c r="E47" s="8">
        <v>-1.048884391784668</v>
      </c>
      <c r="F47" s="8">
        <v>-2.6033399105072021</v>
      </c>
      <c r="G47" s="8">
        <v>-2.4921152591705322</v>
      </c>
      <c r="H47" s="8">
        <v>-4.1111464500427246</v>
      </c>
      <c r="I47" s="8">
        <v>-3.5148439407348633</v>
      </c>
      <c r="J47" s="8">
        <v>-8.8433381170034409E-3</v>
      </c>
      <c r="K47" s="8">
        <v>-0.15443742275238037</v>
      </c>
      <c r="L47" s="8">
        <v>2.2669041156768799</v>
      </c>
      <c r="M47" s="8">
        <v>2.1555855274200439</v>
      </c>
      <c r="N47" s="8">
        <v>4.0965151786804199</v>
      </c>
      <c r="O47" s="8">
        <v>3.5027000904083252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opLeftCell="F1" workbookViewId="0">
      <selection activeCell="V27" sqref="V27"/>
    </sheetView>
  </sheetViews>
  <sheetFormatPr defaultRowHeight="14.4" x14ac:dyDescent="0.55000000000000004"/>
  <cols>
    <col min="3" max="4" width="9.578125" bestFit="1" customWidth="1"/>
    <col min="5" max="5" width="9.578125" customWidth="1"/>
  </cols>
  <sheetData>
    <row r="1" spans="1:5" x14ac:dyDescent="0.55000000000000004">
      <c r="A1" t="s">
        <v>0</v>
      </c>
      <c r="B1" t="s">
        <v>11</v>
      </c>
      <c r="C1" t="s">
        <v>16</v>
      </c>
      <c r="D1" t="s">
        <v>17</v>
      </c>
    </row>
    <row r="2" spans="1:5" x14ac:dyDescent="0.55000000000000004">
      <c r="A2" t="s">
        <v>1</v>
      </c>
      <c r="B2" t="s">
        <v>12</v>
      </c>
      <c r="C2" s="1">
        <f>GETPIVOTDATA(CONCATENATE("sum of ", C$1),Pivot!$A$3,"imp",$A2,"var",$B2)</f>
        <v>0.2494979202747345</v>
      </c>
      <c r="D2" s="1">
        <f>GETPIVOTDATA(CONCATENATE("sum of ", D$1),Pivot!$A$3,"imp",$A2,"var",$B2)</f>
        <v>0.2518613338470459</v>
      </c>
      <c r="E2" s="1"/>
    </row>
    <row r="3" spans="1:5" x14ac:dyDescent="0.55000000000000004">
      <c r="A3" t="s">
        <v>2</v>
      </c>
      <c r="B3" t="s">
        <v>12</v>
      </c>
      <c r="C3" s="1">
        <f>GETPIVOTDATA(CONCATENATE("sum of ", C$1),Pivot!$A$3,"imp",$A3,"var",$B3)</f>
        <v>1.0433582067489624</v>
      </c>
      <c r="D3" s="1">
        <f>GETPIVOTDATA(CONCATENATE("sum of ", D$1),Pivot!$A$3,"imp",$A3,"var",$B3)</f>
        <v>1.0380072593688965</v>
      </c>
      <c r="E3" s="1"/>
    </row>
    <row r="4" spans="1:5" x14ac:dyDescent="0.55000000000000004">
      <c r="A4" t="s">
        <v>3</v>
      </c>
      <c r="B4" t="s">
        <v>12</v>
      </c>
      <c r="C4" s="1">
        <f>GETPIVOTDATA(CONCATENATE("sum of ", C$1),Pivot!$A$3,"imp",$A4,"var",$B4)</f>
        <v>-0.25109404325485229</v>
      </c>
      <c r="D4" s="1">
        <f>GETPIVOTDATA(CONCATENATE("sum of ", D$1),Pivot!$A$3,"imp",$A4,"var",$B4)</f>
        <v>-0.24845795333385468</v>
      </c>
      <c r="E4" s="1"/>
    </row>
    <row r="5" spans="1:5" x14ac:dyDescent="0.55000000000000004">
      <c r="A5" t="s">
        <v>4</v>
      </c>
      <c r="B5" t="s">
        <v>12</v>
      </c>
      <c r="C5" s="1">
        <f>GETPIVOTDATA(CONCATENATE("sum of ", C$1),Pivot!$A$3,"imp",$A5,"var",$B5)</f>
        <v>-6.9417335093021393E-2</v>
      </c>
      <c r="D5" s="1">
        <f>GETPIVOTDATA(CONCATENATE("sum of ", D$1),Pivot!$A$3,"imp",$A5,"var",$B5)</f>
        <v>-6.6413171589374542E-2</v>
      </c>
      <c r="E5" s="1"/>
    </row>
    <row r="6" spans="1:5" x14ac:dyDescent="0.55000000000000004">
      <c r="A6" t="s">
        <v>5</v>
      </c>
      <c r="B6" t="s">
        <v>12</v>
      </c>
      <c r="C6" s="1">
        <f>GETPIVOTDATA(CONCATENATE("sum of ", C$1),Pivot!$A$3,"imp",$A6,"var",$B6)</f>
        <v>2.2687721997499466E-2</v>
      </c>
      <c r="D6" s="1">
        <f>GETPIVOTDATA(CONCATENATE("sum of ", D$1),Pivot!$A$3,"imp",$A6,"var",$B6)</f>
        <v>2.7474455535411835E-2</v>
      </c>
      <c r="E6" s="1"/>
    </row>
    <row r="7" spans="1:5" x14ac:dyDescent="0.55000000000000004">
      <c r="A7" t="s">
        <v>6</v>
      </c>
      <c r="B7" t="s">
        <v>12</v>
      </c>
      <c r="C7" s="1">
        <f>GETPIVOTDATA(CONCATENATE("sum of ", C$1),Pivot!$A$3,"imp",$A7,"var",$B7)</f>
        <v>0.10467827320098877</v>
      </c>
      <c r="D7" s="1">
        <f>GETPIVOTDATA(CONCATENATE("sum of ", D$1),Pivot!$A$3,"imp",$A7,"var",$B7)</f>
        <v>0.13068985939025879</v>
      </c>
      <c r="E7" s="1"/>
    </row>
    <row r="8" spans="1:5" x14ac:dyDescent="0.55000000000000004">
      <c r="A8" t="s">
        <v>7</v>
      </c>
      <c r="B8" t="s">
        <v>12</v>
      </c>
      <c r="C8" s="1">
        <f>GETPIVOTDATA(CONCATENATE("sum of ", C$1),Pivot!$A$3,"imp",$A8,"var",$B8)</f>
        <v>0.2408023476600647</v>
      </c>
      <c r="D8" s="1">
        <f>GETPIVOTDATA(CONCATENATE("sum of ", D$1),Pivot!$A$3,"imp",$A8,"var",$B8)</f>
        <v>0.25024297833442688</v>
      </c>
      <c r="E8" s="1"/>
    </row>
    <row r="9" spans="1:5" x14ac:dyDescent="0.55000000000000004">
      <c r="A9" t="s">
        <v>8</v>
      </c>
      <c r="B9" t="s">
        <v>12</v>
      </c>
      <c r="C9" s="1">
        <f>GETPIVOTDATA(CONCATENATE("sum of ", C$1),Pivot!$A$3,"imp",$A9,"var",$B9)</f>
        <v>0.52720606327056885</v>
      </c>
      <c r="D9" s="1">
        <f>GETPIVOTDATA(CONCATENATE("sum of ", D$1),Pivot!$A$3,"imp",$A9,"var",$B9)</f>
        <v>0.54634034633636475</v>
      </c>
      <c r="E9" s="1"/>
    </row>
    <row r="10" spans="1:5" x14ac:dyDescent="0.55000000000000004">
      <c r="A10" t="s">
        <v>9</v>
      </c>
      <c r="B10" t="s">
        <v>12</v>
      </c>
      <c r="C10" s="1">
        <f>GETPIVOTDATA(CONCATENATE("sum of ", C$1),Pivot!$A$3,"imp",$A10,"var",$B10)</f>
        <v>-0.2691500186920166</v>
      </c>
      <c r="D10" s="1">
        <f>GETPIVOTDATA(CONCATENATE("sum of ", D$1),Pivot!$A$3,"imp",$A10,"var",$B10)</f>
        <v>-0.27068156003952026</v>
      </c>
      <c r="E10" s="1"/>
    </row>
    <row r="11" spans="1:5" x14ac:dyDescent="0.55000000000000004">
      <c r="A11" t="s">
        <v>10</v>
      </c>
      <c r="B11" t="s">
        <v>12</v>
      </c>
      <c r="C11" s="1">
        <f>GETPIVOTDATA(CONCATENATE("sum of ", C$1),Pivot!$A$3,"imp",$A11,"var",$B11)</f>
        <v>-0.34991082549095154</v>
      </c>
      <c r="D11" s="1">
        <f>GETPIVOTDATA(CONCATENATE("sum of ", D$1),Pivot!$A$3,"imp",$A11,"var",$B11)</f>
        <v>-0.37154334783554077</v>
      </c>
      <c r="E11" s="1"/>
    </row>
    <row r="12" spans="1:5" x14ac:dyDescent="0.55000000000000004">
      <c r="A12" t="s">
        <v>1</v>
      </c>
      <c r="B12" t="s">
        <v>13</v>
      </c>
      <c r="C12" s="1">
        <f>GETPIVOTDATA(CONCATENATE("sum of ", C$1),Pivot!$A$3,"imp",$A12,"var",$B12)</f>
        <v>0.20401985943317413</v>
      </c>
      <c r="D12" s="1">
        <f>GETPIVOTDATA(CONCATENATE("sum of ", D$1),Pivot!$A$3,"imp",$A12,"var",$B12)</f>
        <v>0.20497030019760132</v>
      </c>
      <c r="E12" s="1"/>
    </row>
    <row r="13" spans="1:5" x14ac:dyDescent="0.55000000000000004">
      <c r="A13" t="s">
        <v>2</v>
      </c>
      <c r="B13" t="s">
        <v>13</v>
      </c>
      <c r="C13" s="1">
        <f>GETPIVOTDATA(CONCATENATE("sum of ", C$1),Pivot!$A$3,"imp",$A13,"var",$B13)</f>
        <v>0.40505602955818176</v>
      </c>
      <c r="D13" s="1">
        <f>GETPIVOTDATA(CONCATENATE("sum of ", D$1),Pivot!$A$3,"imp",$A13,"var",$B13)</f>
        <v>0.40195935964584351</v>
      </c>
      <c r="E13" s="1"/>
    </row>
    <row r="14" spans="1:5" x14ac:dyDescent="0.55000000000000004">
      <c r="A14" t="s">
        <v>3</v>
      </c>
      <c r="B14" t="s">
        <v>13</v>
      </c>
      <c r="C14" s="1">
        <f>GETPIVOTDATA(CONCATENATE("sum of ", C$1),Pivot!$A$3,"imp",$A14,"var",$B14)</f>
        <v>-7.3095574975013733E-2</v>
      </c>
      <c r="D14" s="1">
        <f>GETPIVOTDATA(CONCATENATE("sum of ", D$1),Pivot!$A$3,"imp",$A14,"var",$B14)</f>
        <v>-7.3312155902385712E-2</v>
      </c>
      <c r="E14" s="1"/>
    </row>
    <row r="15" spans="1:5" x14ac:dyDescent="0.55000000000000004">
      <c r="A15" t="s">
        <v>4</v>
      </c>
      <c r="B15" t="s">
        <v>13</v>
      </c>
      <c r="C15" s="1">
        <f>GETPIVOTDATA(CONCATENATE("sum of ", C$1),Pivot!$A$3,"imp",$A15,"var",$B15)</f>
        <v>-0.65759015083312988</v>
      </c>
      <c r="D15" s="1">
        <f>GETPIVOTDATA(CONCATENATE("sum of ", D$1),Pivot!$A$3,"imp",$A15,"var",$B15)</f>
        <v>-0.648842453956604</v>
      </c>
      <c r="E15" s="1"/>
    </row>
    <row r="16" spans="1:5" x14ac:dyDescent="0.55000000000000004">
      <c r="A16" t="s">
        <v>5</v>
      </c>
      <c r="B16" t="s">
        <v>13</v>
      </c>
      <c r="C16" s="1">
        <f>GETPIVOTDATA(CONCATENATE("sum of ", C$1),Pivot!$A$3,"imp",$A16,"var",$B16)</f>
        <v>2.1417152136564255E-2</v>
      </c>
      <c r="D16" s="1">
        <f>GETPIVOTDATA(CONCATENATE("sum of ", D$1),Pivot!$A$3,"imp",$A16,"var",$B16)</f>
        <v>2.0880496129393578E-2</v>
      </c>
      <c r="E16" s="1"/>
    </row>
    <row r="17" spans="1:5" x14ac:dyDescent="0.55000000000000004">
      <c r="A17" t="s">
        <v>6</v>
      </c>
      <c r="B17" t="s">
        <v>13</v>
      </c>
      <c r="C17" s="1">
        <f>GETPIVOTDATA(CONCATENATE("sum of ", C$1),Pivot!$A$3,"imp",$A17,"var",$B17)</f>
        <v>-0.54358339309692383</v>
      </c>
      <c r="D17" s="1">
        <f>GETPIVOTDATA(CONCATENATE("sum of ", D$1),Pivot!$A$3,"imp",$A17,"var",$B17)</f>
        <v>-0.53598916530609131</v>
      </c>
      <c r="E17" s="1"/>
    </row>
    <row r="18" spans="1:5" x14ac:dyDescent="0.55000000000000004">
      <c r="A18" t="s">
        <v>7</v>
      </c>
      <c r="B18" t="s">
        <v>13</v>
      </c>
      <c r="C18" s="1">
        <f>GETPIVOTDATA(CONCATENATE("sum of ", C$1),Pivot!$A$3,"imp",$A18,"var",$B18)</f>
        <v>2.6004598140716553</v>
      </c>
      <c r="D18" s="1">
        <f>GETPIVOTDATA(CONCATENATE("sum of ", D$1),Pivot!$A$3,"imp",$A18,"var",$B18)</f>
        <v>3.2033591270446777</v>
      </c>
      <c r="E18" s="1"/>
    </row>
    <row r="19" spans="1:5" x14ac:dyDescent="0.55000000000000004">
      <c r="A19" t="s">
        <v>8</v>
      </c>
      <c r="B19" t="s">
        <v>13</v>
      </c>
      <c r="C19" s="1">
        <f>GETPIVOTDATA(CONCATENATE("sum of ", C$1),Pivot!$A$3,"imp",$A19,"var",$B19)</f>
        <v>0.22483091056346893</v>
      </c>
      <c r="D19" s="1">
        <f>GETPIVOTDATA(CONCATENATE("sum of ", D$1),Pivot!$A$3,"imp",$A19,"var",$B19)</f>
        <v>0.22422122955322266</v>
      </c>
      <c r="E19" s="1"/>
    </row>
    <row r="20" spans="1:5" x14ac:dyDescent="0.55000000000000004">
      <c r="A20" t="s">
        <v>9</v>
      </c>
      <c r="B20" t="s">
        <v>13</v>
      </c>
      <c r="C20" s="1">
        <f>GETPIVOTDATA(CONCATENATE("sum of ", C$1),Pivot!$A$3,"imp",$A20,"var",$B20)</f>
        <v>-0.45450422167778015</v>
      </c>
      <c r="D20" s="1">
        <f>GETPIVOTDATA(CONCATENATE("sum of ", D$1),Pivot!$A$3,"imp",$A20,"var",$B20)</f>
        <v>-0.46170192956924438</v>
      </c>
      <c r="E20" s="1"/>
    </row>
    <row r="21" spans="1:5" x14ac:dyDescent="0.55000000000000004">
      <c r="A21" t="s">
        <v>10</v>
      </c>
      <c r="B21" t="s">
        <v>13</v>
      </c>
      <c r="C21" s="1">
        <f>GETPIVOTDATA(CONCATENATE("sum of ", C$1),Pivot!$A$3,"imp",$A21,"var",$B21)</f>
        <v>0.71021580696105957</v>
      </c>
      <c r="D21" s="1">
        <f>GETPIVOTDATA(CONCATENATE("sum of ", D$1),Pivot!$A$3,"imp",$A21,"var",$B21)</f>
        <v>0.70233291387557983</v>
      </c>
      <c r="E21" s="1"/>
    </row>
    <row r="22" spans="1:5" x14ac:dyDescent="0.55000000000000004">
      <c r="A22" t="s">
        <v>1</v>
      </c>
      <c r="B22" t="s">
        <v>14</v>
      </c>
      <c r="C22" s="1">
        <f>GETPIVOTDATA(CONCATENATE("sum of ", C$1),Pivot!$A$3,"imp",$A22,"var",$B22)</f>
        <v>3.0521924495697021</v>
      </c>
      <c r="D22" s="1">
        <f>GETPIVOTDATA(CONCATENATE("sum of ", D$1),Pivot!$A$3,"imp",$A22,"var",$B22)</f>
        <v>3.0597307682037354</v>
      </c>
      <c r="E22" s="1"/>
    </row>
    <row r="23" spans="1:5" x14ac:dyDescent="0.55000000000000004">
      <c r="A23" t="s">
        <v>2</v>
      </c>
      <c r="B23" t="s">
        <v>14</v>
      </c>
      <c r="C23" s="1">
        <f>GETPIVOTDATA(CONCATENATE("sum of ", C$1),Pivot!$A$3,"imp",$A23,"var",$B23)</f>
        <v>2.2573463916778564</v>
      </c>
      <c r="D23" s="1">
        <f>GETPIVOTDATA(CONCATENATE("sum of ", D$1),Pivot!$A$3,"imp",$A23,"var",$B23)</f>
        <v>2.293243408203125</v>
      </c>
      <c r="E23" s="1"/>
    </row>
    <row r="24" spans="1:5" x14ac:dyDescent="0.55000000000000004">
      <c r="A24" t="s">
        <v>3</v>
      </c>
      <c r="B24" t="s">
        <v>14</v>
      </c>
      <c r="C24" s="1">
        <f>GETPIVOTDATA(CONCATENATE("sum of ", C$1),Pivot!$A$3,"imp",$A24,"var",$B24)</f>
        <v>0.95818865299224854</v>
      </c>
      <c r="D24" s="1">
        <f>GETPIVOTDATA(CONCATENATE("sum of ", D$1),Pivot!$A$3,"imp",$A24,"var",$B24)</f>
        <v>0.96737754344940186</v>
      </c>
      <c r="E24" s="1"/>
    </row>
    <row r="25" spans="1:5" x14ac:dyDescent="0.55000000000000004">
      <c r="A25" t="s">
        <v>4</v>
      </c>
      <c r="B25" t="s">
        <v>14</v>
      </c>
      <c r="C25" s="1">
        <f>GETPIVOTDATA(CONCATENATE("sum of ", C$1),Pivot!$A$3,"imp",$A25,"var",$B25)</f>
        <v>1.6191177368164063</v>
      </c>
      <c r="D25" s="1">
        <f>GETPIVOTDATA(CONCATENATE("sum of ", D$1),Pivot!$A$3,"imp",$A25,"var",$B25)</f>
        <v>1.6513080596923828</v>
      </c>
      <c r="E25" s="1"/>
    </row>
    <row r="26" spans="1:5" x14ac:dyDescent="0.55000000000000004">
      <c r="A26" t="s">
        <v>5</v>
      </c>
      <c r="B26" t="s">
        <v>14</v>
      </c>
      <c r="C26" s="1">
        <f>GETPIVOTDATA(CONCATENATE("sum of ", C$1),Pivot!$A$3,"imp",$A26,"var",$B26)</f>
        <v>1.0760936737060547</v>
      </c>
      <c r="D26" s="1">
        <f>GETPIVOTDATA(CONCATENATE("sum of ", D$1),Pivot!$A$3,"imp",$A26,"var",$B26)</f>
        <v>1.0766352415084839</v>
      </c>
      <c r="E26" s="1"/>
    </row>
    <row r="27" spans="1:5" x14ac:dyDescent="0.55000000000000004">
      <c r="A27" t="s">
        <v>6</v>
      </c>
      <c r="B27" t="s">
        <v>14</v>
      </c>
      <c r="C27" s="1">
        <f>GETPIVOTDATA(CONCATENATE("sum of ", C$1),Pivot!$A$3,"imp",$A27,"var",$B27)</f>
        <v>1.0063083171844482</v>
      </c>
      <c r="D27" s="1">
        <f>GETPIVOTDATA(CONCATENATE("sum of ", D$1),Pivot!$A$3,"imp",$A27,"var",$B27)</f>
        <v>1.0207165479660034</v>
      </c>
      <c r="E27" s="1"/>
    </row>
    <row r="28" spans="1:5" x14ac:dyDescent="0.55000000000000004">
      <c r="A28" t="s">
        <v>7</v>
      </c>
      <c r="B28" t="s">
        <v>14</v>
      </c>
      <c r="C28" s="1">
        <f>GETPIVOTDATA(CONCATENATE("sum of ", C$1),Pivot!$A$3,"imp",$A28,"var",$B28)</f>
        <v>1.6923797130584717</v>
      </c>
      <c r="D28" s="1">
        <f>GETPIVOTDATA(CONCATENATE("sum of ", D$1),Pivot!$A$3,"imp",$A28,"var",$B28)</f>
        <v>1.7969615459442139</v>
      </c>
      <c r="E28" s="1"/>
    </row>
    <row r="29" spans="1:5" x14ac:dyDescent="0.55000000000000004">
      <c r="A29" t="s">
        <v>8</v>
      </c>
      <c r="B29" t="s">
        <v>14</v>
      </c>
      <c r="C29" s="1">
        <f>GETPIVOTDATA(CONCATENATE("sum of ", C$1),Pivot!$A$3,"imp",$A29,"var",$B29)</f>
        <v>4.1274924278259277</v>
      </c>
      <c r="D29" s="1">
        <f>GETPIVOTDATA(CONCATENATE("sum of ", D$1),Pivot!$A$3,"imp",$A29,"var",$B29)</f>
        <v>4.1592793464660645</v>
      </c>
      <c r="E29" s="1"/>
    </row>
    <row r="30" spans="1:5" x14ac:dyDescent="0.55000000000000004">
      <c r="A30" t="s">
        <v>9</v>
      </c>
      <c r="B30" t="s">
        <v>14</v>
      </c>
      <c r="C30" s="1">
        <f>GETPIVOTDATA(CONCATENATE("sum of ", C$1),Pivot!$A$3,"imp",$A30,"var",$B30)</f>
        <v>1.3872848749160767</v>
      </c>
      <c r="D30" s="1">
        <f>GETPIVOTDATA(CONCATENATE("sum of ", D$1),Pivot!$A$3,"imp",$A30,"var",$B30)</f>
        <v>1.4126647710800171</v>
      </c>
      <c r="E30" s="1"/>
    </row>
    <row r="31" spans="1:5" x14ac:dyDescent="0.55000000000000004">
      <c r="A31" t="s">
        <v>10</v>
      </c>
      <c r="B31" t="s">
        <v>14</v>
      </c>
      <c r="C31" s="1">
        <f>GETPIVOTDATA(CONCATENATE("sum of ", C$1),Pivot!$A$3,"imp",$A31,"var",$B31)</f>
        <v>2.1865947246551514</v>
      </c>
      <c r="D31" s="1">
        <f>GETPIVOTDATA(CONCATENATE("sum of ", D$1),Pivot!$A$3,"imp",$A31,"var",$B31)</f>
        <v>2.1834774017333984</v>
      </c>
      <c r="E31" s="1"/>
    </row>
    <row r="32" spans="1:5" x14ac:dyDescent="0.55000000000000004">
      <c r="A32" t="s">
        <v>1</v>
      </c>
      <c r="B32" t="s">
        <v>15</v>
      </c>
      <c r="C32" s="1">
        <f>GETPIVOTDATA(CONCATENATE("sum of ", C$1),Pivot!$A$3,"imp",$A32,"var",$B32)</f>
        <v>0.43531715869903564</v>
      </c>
      <c r="D32" s="1">
        <f>GETPIVOTDATA(CONCATENATE("sum of ", D$1),Pivot!$A$3,"imp",$A32,"var",$B32)</f>
        <v>0.4324282705783844</v>
      </c>
      <c r="E32" s="1"/>
    </row>
    <row r="33" spans="1:5" x14ac:dyDescent="0.55000000000000004">
      <c r="A33" t="s">
        <v>2</v>
      </c>
      <c r="B33" t="s">
        <v>15</v>
      </c>
      <c r="C33" s="1">
        <f>GETPIVOTDATA(CONCATENATE("sum of ", C$1),Pivot!$A$3,"imp",$A33,"var",$B33)</f>
        <v>2.7818808332085609E-2</v>
      </c>
      <c r="D33" s="1">
        <f>GETPIVOTDATA(CONCATENATE("sum of ", D$1),Pivot!$A$3,"imp",$A33,"var",$B33)</f>
        <v>7.6332435011863708E-2</v>
      </c>
      <c r="E33" s="1"/>
    </row>
    <row r="34" spans="1:5" x14ac:dyDescent="0.55000000000000004">
      <c r="A34" t="s">
        <v>3</v>
      </c>
      <c r="B34" t="s">
        <v>15</v>
      </c>
      <c r="C34" s="1">
        <f>GETPIVOTDATA(CONCATENATE("sum of ", C$1),Pivot!$A$3,"imp",$A34,"var",$B34)</f>
        <v>0.50692439079284668</v>
      </c>
      <c r="D34" s="1">
        <f>GETPIVOTDATA(CONCATENATE("sum of ", D$1),Pivot!$A$3,"imp",$A34,"var",$B34)</f>
        <v>0.51424545049667358</v>
      </c>
      <c r="E34" s="1"/>
    </row>
    <row r="35" spans="1:5" x14ac:dyDescent="0.55000000000000004">
      <c r="A35" t="s">
        <v>4</v>
      </c>
      <c r="B35" t="s">
        <v>15</v>
      </c>
      <c r="C35" s="1">
        <f>GETPIVOTDATA(CONCATENATE("sum of ", C$1),Pivot!$A$3,"imp",$A35,"var",$B35)</f>
        <v>0.3761899471282959</v>
      </c>
      <c r="D35" s="1">
        <f>GETPIVOTDATA(CONCATENATE("sum of ", D$1),Pivot!$A$3,"imp",$A35,"var",$B35)</f>
        <v>0.38158717751502991</v>
      </c>
      <c r="E35" s="1"/>
    </row>
    <row r="36" spans="1:5" x14ac:dyDescent="0.55000000000000004">
      <c r="A36" t="s">
        <v>5</v>
      </c>
      <c r="B36" t="s">
        <v>15</v>
      </c>
      <c r="C36" s="1">
        <f>GETPIVOTDATA(CONCATENATE("sum of ", C$1),Pivot!$A$3,"imp",$A36,"var",$B36)</f>
        <v>0.54092961549758911</v>
      </c>
      <c r="D36" s="1">
        <f>GETPIVOTDATA(CONCATENATE("sum of ", D$1),Pivot!$A$3,"imp",$A36,"var",$B36)</f>
        <v>0.5439227819442749</v>
      </c>
      <c r="E36" s="1"/>
    </row>
    <row r="37" spans="1:5" x14ac:dyDescent="0.55000000000000004">
      <c r="A37" t="s">
        <v>6</v>
      </c>
      <c r="B37" t="s">
        <v>15</v>
      </c>
      <c r="C37" s="1">
        <f>GETPIVOTDATA(CONCATENATE("sum of ", C$1),Pivot!$A$3,"imp",$A37,"var",$B37)</f>
        <v>0.26868072152137756</v>
      </c>
      <c r="D37" s="1">
        <f>GETPIVOTDATA(CONCATENATE("sum of ", D$1),Pivot!$A$3,"imp",$A37,"var",$B37)</f>
        <v>0.2842121422290802</v>
      </c>
      <c r="E37" s="1"/>
    </row>
    <row r="38" spans="1:5" x14ac:dyDescent="0.55000000000000004">
      <c r="A38" t="s">
        <v>7</v>
      </c>
      <c r="B38" t="s">
        <v>15</v>
      </c>
      <c r="C38" s="1">
        <f>GETPIVOTDATA(CONCATENATE("sum of ", C$1),Pivot!$A$3,"imp",$A38,"var",$B38)</f>
        <v>0.24826282262802124</v>
      </c>
      <c r="D38" s="1">
        <f>GETPIVOTDATA(CONCATENATE("sum of ", D$1),Pivot!$A$3,"imp",$A38,"var",$B38)</f>
        <v>0.2500973641872406</v>
      </c>
      <c r="E38" s="1"/>
    </row>
    <row r="39" spans="1:5" x14ac:dyDescent="0.55000000000000004">
      <c r="A39" t="s">
        <v>8</v>
      </c>
      <c r="B39" t="s">
        <v>15</v>
      </c>
      <c r="C39" s="1">
        <f>GETPIVOTDATA(CONCATENATE("sum of ", C$1),Pivot!$A$3,"imp",$A39,"var",$B39)</f>
        <v>0.82765960693359375</v>
      </c>
      <c r="D39" s="1">
        <f>GETPIVOTDATA(CONCATENATE("sum of ", D$1),Pivot!$A$3,"imp",$A39,"var",$B39)</f>
        <v>0.83628630638122559</v>
      </c>
      <c r="E39" s="1"/>
    </row>
    <row r="40" spans="1:5" x14ac:dyDescent="0.55000000000000004">
      <c r="A40" t="s">
        <v>9</v>
      </c>
      <c r="B40" t="s">
        <v>15</v>
      </c>
      <c r="C40" s="1">
        <f>GETPIVOTDATA(CONCATENATE("sum of ", C$1),Pivot!$A$3,"imp",$A40,"var",$B40)</f>
        <v>0.32441520690917969</v>
      </c>
      <c r="D40" s="1">
        <f>GETPIVOTDATA(CONCATENATE("sum of ", D$1),Pivot!$A$3,"imp",$A40,"var",$B40)</f>
        <v>0.33564081788063049</v>
      </c>
      <c r="E40" s="1"/>
    </row>
    <row r="41" spans="1:5" x14ac:dyDescent="0.55000000000000004">
      <c r="A41" t="s">
        <v>10</v>
      </c>
      <c r="B41" t="s">
        <v>15</v>
      </c>
      <c r="C41" s="1">
        <f>GETPIVOTDATA(CONCATENATE("sum of ", C$1),Pivot!$A$3,"imp",$A41,"var",$B41)</f>
        <v>0.39759784936904907</v>
      </c>
      <c r="D41" s="1">
        <f>GETPIVOTDATA(CONCATENATE("sum of ", D$1),Pivot!$A$3,"imp",$A41,"var",$B41)</f>
        <v>0.41703581809997559</v>
      </c>
      <c r="E41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D5644-43C0-47BC-B5F1-6322E4FD513D}">
  <dimension ref="A1:E41"/>
  <sheetViews>
    <sheetView topLeftCell="E1" workbookViewId="0">
      <selection activeCell="A2" sqref="A2:B41"/>
    </sheetView>
  </sheetViews>
  <sheetFormatPr defaultRowHeight="14.4" x14ac:dyDescent="0.55000000000000004"/>
  <cols>
    <col min="3" max="4" width="9.578125" bestFit="1" customWidth="1"/>
    <col min="5" max="5" width="9.578125" customWidth="1"/>
  </cols>
  <sheetData>
    <row r="1" spans="1:5" x14ac:dyDescent="0.55000000000000004">
      <c r="A1" t="s">
        <v>0</v>
      </c>
      <c r="B1" t="s">
        <v>11</v>
      </c>
      <c r="C1" t="s">
        <v>28</v>
      </c>
      <c r="D1" t="s">
        <v>29</v>
      </c>
    </row>
    <row r="2" spans="1:5" x14ac:dyDescent="0.55000000000000004">
      <c r="A2" t="s">
        <v>1</v>
      </c>
      <c r="B2" t="s">
        <v>12</v>
      </c>
      <c r="C2" s="1">
        <f>GETPIVOTDATA(CONCATENATE("sum of ", C$1),Pivot!$A$3,"imp",$A2,"var",$B2)</f>
        <v>3.5839576721191406</v>
      </c>
      <c r="D2" s="1">
        <f>GETPIVOTDATA(CONCATENATE("sum of ", D$1),Pivot!$A$3,"imp",$A2,"var",$B2)</f>
        <v>3.3100762367248535</v>
      </c>
      <c r="E2" s="1"/>
    </row>
    <row r="3" spans="1:5" x14ac:dyDescent="0.55000000000000004">
      <c r="A3" t="s">
        <v>2</v>
      </c>
      <c r="B3" t="s">
        <v>12</v>
      </c>
      <c r="C3" s="1">
        <f>GETPIVOTDATA(CONCATENATE("sum of ", C$1),Pivot!$A$3,"imp",$A3,"var",$B3)</f>
        <v>14.735063552856445</v>
      </c>
      <c r="D3" s="1">
        <f>GETPIVOTDATA(CONCATENATE("sum of ", D$1),Pivot!$A$3,"imp",$A3,"var",$B3)</f>
        <v>12.972657203674316</v>
      </c>
      <c r="E3" s="1"/>
    </row>
    <row r="4" spans="1:5" x14ac:dyDescent="0.55000000000000004">
      <c r="A4" t="s">
        <v>3</v>
      </c>
      <c r="B4" t="s">
        <v>12</v>
      </c>
      <c r="C4" s="1">
        <f>GETPIVOTDATA(CONCATENATE("sum of ", C$1),Pivot!$A$3,"imp",$A4,"var",$B4)</f>
        <v>17.212434768676758</v>
      </c>
      <c r="D4" s="1">
        <f>GETPIVOTDATA(CONCATENATE("sum of ", D$1),Pivot!$A$3,"imp",$A4,"var",$B4)</f>
        <v>14.618583679199219</v>
      </c>
      <c r="E4" s="1"/>
    </row>
    <row r="5" spans="1:5" x14ac:dyDescent="0.55000000000000004">
      <c r="A5" t="s">
        <v>4</v>
      </c>
      <c r="B5" t="s">
        <v>12</v>
      </c>
      <c r="C5" s="1">
        <f>GETPIVOTDATA(CONCATENATE("sum of ", C$1),Pivot!$A$3,"imp",$A5,"var",$B5)</f>
        <v>9.5331172943115234</v>
      </c>
      <c r="D5" s="1">
        <f>GETPIVOTDATA(CONCATENATE("sum of ", D$1),Pivot!$A$3,"imp",$A5,"var",$B5)</f>
        <v>8.2425117492675781</v>
      </c>
      <c r="E5" s="1"/>
    </row>
    <row r="6" spans="1:5" x14ac:dyDescent="0.55000000000000004">
      <c r="A6" t="s">
        <v>5</v>
      </c>
      <c r="B6" t="s">
        <v>12</v>
      </c>
      <c r="C6" s="1">
        <f>GETPIVOTDATA(CONCATENATE("sum of ", C$1),Pivot!$A$3,"imp",$A6,"var",$B6)</f>
        <v>6.8328356742858887</v>
      </c>
      <c r="D6" s="1">
        <f>GETPIVOTDATA(CONCATENATE("sum of ", D$1),Pivot!$A$3,"imp",$A6,"var",$B6)</f>
        <v>5.863764762878418</v>
      </c>
      <c r="E6" s="1"/>
    </row>
    <row r="7" spans="1:5" x14ac:dyDescent="0.55000000000000004">
      <c r="A7" t="s">
        <v>6</v>
      </c>
      <c r="B7" t="s">
        <v>12</v>
      </c>
      <c r="C7" s="1">
        <f>GETPIVOTDATA(CONCATENATE("sum of ", C$1),Pivot!$A$3,"imp",$A7,"var",$B7)</f>
        <v>7.0194849967956543</v>
      </c>
      <c r="D7" s="1">
        <f>GETPIVOTDATA(CONCATENATE("sum of ", D$1),Pivot!$A$3,"imp",$A7,"var",$B7)</f>
        <v>6.0829315185546875</v>
      </c>
      <c r="E7" s="1"/>
    </row>
    <row r="8" spans="1:5" x14ac:dyDescent="0.55000000000000004">
      <c r="A8" t="s">
        <v>7</v>
      </c>
      <c r="B8" t="s">
        <v>12</v>
      </c>
      <c r="C8" s="1">
        <f>GETPIVOTDATA(CONCATENATE("sum of ", C$1),Pivot!$A$3,"imp",$A8,"var",$B8)</f>
        <v>8.2683038711547852</v>
      </c>
      <c r="D8" s="1">
        <f>GETPIVOTDATA(CONCATENATE("sum of ", D$1),Pivot!$A$3,"imp",$A8,"var",$B8)</f>
        <v>7.1036801338195801</v>
      </c>
      <c r="E8" s="1"/>
    </row>
    <row r="9" spans="1:5" x14ac:dyDescent="0.55000000000000004">
      <c r="A9" t="s">
        <v>8</v>
      </c>
      <c r="B9" t="s">
        <v>12</v>
      </c>
      <c r="C9" s="1">
        <f>GETPIVOTDATA(CONCATENATE("sum of ", C$1),Pivot!$A$3,"imp",$A9,"var",$B9)</f>
        <v>7.9638051986694336</v>
      </c>
      <c r="D9" s="1">
        <f>GETPIVOTDATA(CONCATENATE("sum of ", D$1),Pivot!$A$3,"imp",$A9,"var",$B9)</f>
        <v>6.9767851829528809</v>
      </c>
      <c r="E9" s="1"/>
    </row>
    <row r="10" spans="1:5" x14ac:dyDescent="0.55000000000000004">
      <c r="A10" t="s">
        <v>9</v>
      </c>
      <c r="B10" t="s">
        <v>12</v>
      </c>
      <c r="C10" s="1">
        <f>GETPIVOTDATA(CONCATENATE("sum of ", C$1),Pivot!$A$3,"imp",$A10,"var",$B10)</f>
        <v>15.33857536315918</v>
      </c>
      <c r="D10" s="1">
        <f>GETPIVOTDATA(CONCATENATE("sum of ", D$1),Pivot!$A$3,"imp",$A10,"var",$B10)</f>
        <v>12.915861129760742</v>
      </c>
      <c r="E10" s="1"/>
    </row>
    <row r="11" spans="1:5" x14ac:dyDescent="0.55000000000000004">
      <c r="A11" t="s">
        <v>10</v>
      </c>
      <c r="B11" t="s">
        <v>12</v>
      </c>
      <c r="C11" s="1">
        <f>GETPIVOTDATA(CONCATENATE("sum of ", C$1),Pivot!$A$3,"imp",$A11,"var",$B11)</f>
        <v>32.115814208984375</v>
      </c>
      <c r="D11" s="1">
        <f>GETPIVOTDATA(CONCATENATE("sum of ", D$1),Pivot!$A$3,"imp",$A11,"var",$B11)</f>
        <v>27.108615875244141</v>
      </c>
      <c r="E11" s="1"/>
    </row>
    <row r="12" spans="1:5" x14ac:dyDescent="0.55000000000000004">
      <c r="A12" t="s">
        <v>1</v>
      </c>
      <c r="B12" t="s">
        <v>13</v>
      </c>
      <c r="C12" s="1">
        <f>GETPIVOTDATA(CONCATENATE("sum of ", C$1),Pivot!$A$3,"imp",$A12,"var",$B12)</f>
        <v>0.12981633841991425</v>
      </c>
      <c r="D12" s="1">
        <f>GETPIVOTDATA(CONCATENATE("sum of ", D$1),Pivot!$A$3,"imp",$A12,"var",$B12)</f>
        <v>0.10871753841638565</v>
      </c>
      <c r="E12" s="1"/>
    </row>
    <row r="13" spans="1:5" x14ac:dyDescent="0.55000000000000004">
      <c r="A13" t="s">
        <v>2</v>
      </c>
      <c r="B13" t="s">
        <v>13</v>
      </c>
      <c r="C13" s="1">
        <f>GETPIVOTDATA(CONCATENATE("sum of ", C$1),Pivot!$A$3,"imp",$A13,"var",$B13)</f>
        <v>4.0606164932250977</v>
      </c>
      <c r="D13" s="1">
        <f>GETPIVOTDATA(CONCATENATE("sum of ", D$1),Pivot!$A$3,"imp",$A13,"var",$B13)</f>
        <v>3.797612190246582</v>
      </c>
      <c r="E13" s="1"/>
    </row>
    <row r="14" spans="1:5" x14ac:dyDescent="0.55000000000000004">
      <c r="A14" t="s">
        <v>3</v>
      </c>
      <c r="B14" t="s">
        <v>13</v>
      </c>
      <c r="C14" s="1">
        <f>GETPIVOTDATA(CONCATENATE("sum of ", C$1),Pivot!$A$3,"imp",$A14,"var",$B14)</f>
        <v>3.5579032897949219</v>
      </c>
      <c r="D14" s="1">
        <f>GETPIVOTDATA(CONCATENATE("sum of ", D$1),Pivot!$A$3,"imp",$A14,"var",$B14)</f>
        <v>3.0197834968566895</v>
      </c>
      <c r="E14" s="1"/>
    </row>
    <row r="15" spans="1:5" x14ac:dyDescent="0.55000000000000004">
      <c r="A15" t="s">
        <v>4</v>
      </c>
      <c r="B15" t="s">
        <v>13</v>
      </c>
      <c r="C15" s="1">
        <f>GETPIVOTDATA(CONCATENATE("sum of ", C$1),Pivot!$A$3,"imp",$A15,"var",$B15)</f>
        <v>1.2278047800064087</v>
      </c>
      <c r="D15" s="1">
        <f>GETPIVOTDATA(CONCATENATE("sum of ", D$1),Pivot!$A$3,"imp",$A15,"var",$B15)</f>
        <v>0.82487970590591431</v>
      </c>
      <c r="E15" s="1"/>
    </row>
    <row r="16" spans="1:5" x14ac:dyDescent="0.55000000000000004">
      <c r="A16" t="s">
        <v>5</v>
      </c>
      <c r="B16" t="s">
        <v>13</v>
      </c>
      <c r="C16" s="1">
        <f>GETPIVOTDATA(CONCATENATE("sum of ", C$1),Pivot!$A$3,"imp",$A16,"var",$B16)</f>
        <v>1.5855519771575928</v>
      </c>
      <c r="D16" s="1">
        <f>GETPIVOTDATA(CONCATENATE("sum of ", D$1),Pivot!$A$3,"imp",$A16,"var",$B16)</f>
        <v>1.3164628744125366</v>
      </c>
      <c r="E16" s="1"/>
    </row>
    <row r="17" spans="1:5" x14ac:dyDescent="0.55000000000000004">
      <c r="A17" t="s">
        <v>6</v>
      </c>
      <c r="B17" t="s">
        <v>13</v>
      </c>
      <c r="C17" s="1">
        <f>GETPIVOTDATA(CONCATENATE("sum of ", C$1),Pivot!$A$3,"imp",$A17,"var",$B17)</f>
        <v>0.97900110483169556</v>
      </c>
      <c r="D17" s="1">
        <f>GETPIVOTDATA(CONCATENATE("sum of ", D$1),Pivot!$A$3,"imp",$A17,"var",$B17)</f>
        <v>0.47639590501785278</v>
      </c>
      <c r="E17" s="1"/>
    </row>
    <row r="18" spans="1:5" x14ac:dyDescent="0.55000000000000004">
      <c r="A18" t="s">
        <v>7</v>
      </c>
      <c r="B18" t="s">
        <v>13</v>
      </c>
      <c r="C18" s="1">
        <f>GETPIVOTDATA(CONCATENATE("sum of ", C$1),Pivot!$A$3,"imp",$A18,"var",$B18)</f>
        <v>44.451877593994141</v>
      </c>
      <c r="D18" s="1">
        <f>GETPIVOTDATA(CONCATENATE("sum of ", D$1),Pivot!$A$3,"imp",$A18,"var",$B18)</f>
        <v>40.984550476074219</v>
      </c>
      <c r="E18" s="1"/>
    </row>
    <row r="19" spans="1:5" x14ac:dyDescent="0.55000000000000004">
      <c r="A19" t="s">
        <v>8</v>
      </c>
      <c r="B19" t="s">
        <v>13</v>
      </c>
      <c r="C19" s="1">
        <f>GETPIVOTDATA(CONCATENATE("sum of ", C$1),Pivot!$A$3,"imp",$A19,"var",$B19)</f>
        <v>2.571491003036499</v>
      </c>
      <c r="D19" s="1">
        <f>GETPIVOTDATA(CONCATENATE("sum of ", D$1),Pivot!$A$3,"imp",$A19,"var",$B19)</f>
        <v>2.3633389472961426</v>
      </c>
      <c r="E19" s="1"/>
    </row>
    <row r="20" spans="1:5" x14ac:dyDescent="0.55000000000000004">
      <c r="A20" t="s">
        <v>9</v>
      </c>
      <c r="B20" t="s">
        <v>13</v>
      </c>
      <c r="C20" s="1">
        <f>GETPIVOTDATA(CONCATENATE("sum of ", C$1),Pivot!$A$3,"imp",$A20,"var",$B20)</f>
        <v>4.0965151786804199</v>
      </c>
      <c r="D20" s="1">
        <f>GETPIVOTDATA(CONCATENATE("sum of ", D$1),Pivot!$A$3,"imp",$A20,"var",$B20)</f>
        <v>3.5027000904083252</v>
      </c>
      <c r="E20" s="1"/>
    </row>
    <row r="21" spans="1:5" x14ac:dyDescent="0.55000000000000004">
      <c r="A21" t="s">
        <v>10</v>
      </c>
      <c r="B21" t="s">
        <v>13</v>
      </c>
      <c r="C21" s="1">
        <f>GETPIVOTDATA(CONCATENATE("sum of ", C$1),Pivot!$A$3,"imp",$A21,"var",$B21)</f>
        <v>14.134482383728027</v>
      </c>
      <c r="D21" s="1">
        <f>GETPIVOTDATA(CONCATENATE("sum of ", D$1),Pivot!$A$3,"imp",$A21,"var",$B21)</f>
        <v>12.964415550231934</v>
      </c>
      <c r="E21" s="1"/>
    </row>
    <row r="22" spans="1:5" x14ac:dyDescent="0.55000000000000004">
      <c r="A22" t="s">
        <v>1</v>
      </c>
      <c r="B22" t="s">
        <v>14</v>
      </c>
      <c r="C22" s="1">
        <f>GETPIVOTDATA(CONCATENATE("sum of ", C$1),Pivot!$A$3,"imp",$A22,"var",$B22)</f>
        <v>10.338556289672852</v>
      </c>
      <c r="D22" s="1">
        <f>GETPIVOTDATA(CONCATENATE("sum of ", D$1),Pivot!$A$3,"imp",$A22,"var",$B22)</f>
        <v>8.3068771362304688</v>
      </c>
      <c r="E22" s="1"/>
    </row>
    <row r="23" spans="1:5" x14ac:dyDescent="0.55000000000000004">
      <c r="A23" t="s">
        <v>2</v>
      </c>
      <c r="B23" t="s">
        <v>14</v>
      </c>
      <c r="C23" s="1">
        <f>GETPIVOTDATA(CONCATENATE("sum of ", C$1),Pivot!$A$3,"imp",$A23,"var",$B23)</f>
        <v>16.343889236450195</v>
      </c>
      <c r="D23" s="1">
        <f>GETPIVOTDATA(CONCATENATE("sum of ", D$1),Pivot!$A$3,"imp",$A23,"var",$B23)</f>
        <v>13.822571754455566</v>
      </c>
      <c r="E23" s="1"/>
    </row>
    <row r="24" spans="1:5" x14ac:dyDescent="0.55000000000000004">
      <c r="A24" t="s">
        <v>3</v>
      </c>
      <c r="B24" t="s">
        <v>14</v>
      </c>
      <c r="C24" s="1">
        <f>GETPIVOTDATA(CONCATENATE("sum of ", C$1),Pivot!$A$3,"imp",$A24,"var",$B24)</f>
        <v>18.960977554321289</v>
      </c>
      <c r="D24" s="1">
        <f>GETPIVOTDATA(CONCATENATE("sum of ", D$1),Pivot!$A$3,"imp",$A24,"var",$B24)</f>
        <v>15.779122352600098</v>
      </c>
      <c r="E24" s="1"/>
    </row>
    <row r="25" spans="1:5" x14ac:dyDescent="0.55000000000000004">
      <c r="A25" t="s">
        <v>4</v>
      </c>
      <c r="B25" t="s">
        <v>14</v>
      </c>
      <c r="C25" s="1">
        <f>GETPIVOTDATA(CONCATENATE("sum of ", C$1),Pivot!$A$3,"imp",$A25,"var",$B25)</f>
        <v>12.451430320739746</v>
      </c>
      <c r="D25" s="1">
        <f>GETPIVOTDATA(CONCATENATE("sum of ", D$1),Pivot!$A$3,"imp",$A25,"var",$B25)</f>
        <v>10.585214614868164</v>
      </c>
      <c r="E25" s="1"/>
    </row>
    <row r="26" spans="1:5" x14ac:dyDescent="0.55000000000000004">
      <c r="A26" t="s">
        <v>5</v>
      </c>
      <c r="B26" t="s">
        <v>14</v>
      </c>
      <c r="C26" s="1">
        <f>GETPIVOTDATA(CONCATENATE("sum of ", C$1),Pivot!$A$3,"imp",$A26,"var",$B26)</f>
        <v>19.714384078979492</v>
      </c>
      <c r="D26" s="1">
        <f>GETPIVOTDATA(CONCATENATE("sum of ", D$1),Pivot!$A$3,"imp",$A26,"var",$B26)</f>
        <v>16.501499176025391</v>
      </c>
      <c r="E26" s="1"/>
    </row>
    <row r="27" spans="1:5" x14ac:dyDescent="0.55000000000000004">
      <c r="A27" t="s">
        <v>6</v>
      </c>
      <c r="B27" t="s">
        <v>14</v>
      </c>
      <c r="C27" s="1">
        <f>GETPIVOTDATA(CONCATENATE("sum of ", C$1),Pivot!$A$3,"imp",$A27,"var",$B27)</f>
        <v>12.510290145874023</v>
      </c>
      <c r="D27" s="1">
        <f>GETPIVOTDATA(CONCATENATE("sum of ", D$1),Pivot!$A$3,"imp",$A27,"var",$B27)</f>
        <v>10.075626373291016</v>
      </c>
      <c r="E27" s="1"/>
    </row>
    <row r="28" spans="1:5" x14ac:dyDescent="0.55000000000000004">
      <c r="A28" t="s">
        <v>7</v>
      </c>
      <c r="B28" t="s">
        <v>14</v>
      </c>
      <c r="C28" s="1">
        <f>GETPIVOTDATA(CONCATENATE("sum of ", C$1),Pivot!$A$3,"imp",$A28,"var",$B28)</f>
        <v>12.813809394836426</v>
      </c>
      <c r="D28" s="1">
        <f>GETPIVOTDATA(CONCATENATE("sum of ", D$1),Pivot!$A$3,"imp",$A28,"var",$B28)</f>
        <v>10.982682228088379</v>
      </c>
      <c r="E28" s="1"/>
    </row>
    <row r="29" spans="1:5" x14ac:dyDescent="0.55000000000000004">
      <c r="A29" t="s">
        <v>8</v>
      </c>
      <c r="B29" t="s">
        <v>14</v>
      </c>
      <c r="C29" s="1">
        <f>GETPIVOTDATA(CONCATENATE("sum of ", C$1),Pivot!$A$3,"imp",$A29,"var",$B29)</f>
        <v>13.011998176574707</v>
      </c>
      <c r="D29" s="1">
        <f>GETPIVOTDATA(CONCATENATE("sum of ", D$1),Pivot!$A$3,"imp",$A29,"var",$B29)</f>
        <v>11.002557754516602</v>
      </c>
      <c r="E29" s="1"/>
    </row>
    <row r="30" spans="1:5" x14ac:dyDescent="0.55000000000000004">
      <c r="A30" t="s">
        <v>9</v>
      </c>
      <c r="B30" t="s">
        <v>14</v>
      </c>
      <c r="C30" s="1">
        <f>GETPIVOTDATA(CONCATENATE("sum of ", C$1),Pivot!$A$3,"imp",$A30,"var",$B30)</f>
        <v>12.071264266967773</v>
      </c>
      <c r="D30" s="1">
        <f>GETPIVOTDATA(CONCATENATE("sum of ", D$1),Pivot!$A$3,"imp",$A30,"var",$B30)</f>
        <v>9.8757362365722656</v>
      </c>
      <c r="E30" s="1"/>
    </row>
    <row r="31" spans="1:5" x14ac:dyDescent="0.55000000000000004">
      <c r="A31" t="s">
        <v>10</v>
      </c>
      <c r="B31" t="s">
        <v>14</v>
      </c>
      <c r="C31" s="1">
        <f>GETPIVOTDATA(CONCATENATE("sum of ", C$1),Pivot!$A$3,"imp",$A31,"var",$B31)</f>
        <v>13.860812187194824</v>
      </c>
      <c r="D31" s="1">
        <f>GETPIVOTDATA(CONCATENATE("sum of ", D$1),Pivot!$A$3,"imp",$A31,"var",$B31)</f>
        <v>11.259341239929199</v>
      </c>
      <c r="E31" s="1"/>
    </row>
    <row r="32" spans="1:5" x14ac:dyDescent="0.55000000000000004">
      <c r="A32" t="s">
        <v>1</v>
      </c>
      <c r="B32" t="s">
        <v>15</v>
      </c>
      <c r="C32" s="1">
        <f>GETPIVOTDATA(CONCATENATE("sum of ", C$1),Pivot!$A$3,"imp",$A32,"var",$B32)</f>
        <v>-6.6959362030029297</v>
      </c>
      <c r="D32" s="1">
        <f>GETPIVOTDATA(CONCATENATE("sum of ", D$1),Pivot!$A$3,"imp",$A32,"var",$B32)</f>
        <v>-5.841923713684082</v>
      </c>
      <c r="E32" s="1"/>
    </row>
    <row r="33" spans="1:5" x14ac:dyDescent="0.55000000000000004">
      <c r="A33" t="s">
        <v>2</v>
      </c>
      <c r="B33" t="s">
        <v>15</v>
      </c>
      <c r="C33" s="1">
        <f>GETPIVOTDATA(CONCATENATE("sum of ", C$1),Pivot!$A$3,"imp",$A33,"var",$B33)</f>
        <v>-11.659601211547852</v>
      </c>
      <c r="D33" s="1">
        <f>GETPIVOTDATA(CONCATENATE("sum of ", D$1),Pivot!$A$3,"imp",$A33,"var",$B33)</f>
        <v>-10.376838684082031</v>
      </c>
      <c r="E33" s="1"/>
    </row>
    <row r="34" spans="1:5" x14ac:dyDescent="0.55000000000000004">
      <c r="A34" t="s">
        <v>3</v>
      </c>
      <c r="B34" t="s">
        <v>15</v>
      </c>
      <c r="C34" s="1">
        <f>GETPIVOTDATA(CONCATENATE("sum of ", C$1),Pivot!$A$3,"imp",$A34,"var",$B34)</f>
        <v>-17.04011344909668</v>
      </c>
      <c r="D34" s="1">
        <f>GETPIVOTDATA(CONCATENATE("sum of ", D$1),Pivot!$A$3,"imp",$A34,"var",$B34)</f>
        <v>-14.92706298828125</v>
      </c>
      <c r="E34" s="1"/>
    </row>
    <row r="35" spans="1:5" x14ac:dyDescent="0.55000000000000004">
      <c r="A35" t="s">
        <v>4</v>
      </c>
      <c r="B35" t="s">
        <v>15</v>
      </c>
      <c r="C35" s="1">
        <f>GETPIVOTDATA(CONCATENATE("sum of ", C$1),Pivot!$A$3,"imp",$A35,"var",$B35)</f>
        <v>-12.552707672119141</v>
      </c>
      <c r="D35" s="1">
        <f>GETPIVOTDATA(CONCATENATE("sum of ", D$1),Pivot!$A$3,"imp",$A35,"var",$B35)</f>
        <v>-11.322873115539551</v>
      </c>
      <c r="E35" s="1"/>
    </row>
    <row r="36" spans="1:5" x14ac:dyDescent="0.55000000000000004">
      <c r="A36" t="s">
        <v>5</v>
      </c>
      <c r="B36" t="s">
        <v>15</v>
      </c>
      <c r="C36" s="1">
        <f>GETPIVOTDATA(CONCATENATE("sum of ", C$1),Pivot!$A$3,"imp",$A36,"var",$B36)</f>
        <v>-14.422889709472656</v>
      </c>
      <c r="D36" s="1">
        <f>GETPIVOTDATA(CONCATENATE("sum of ", D$1),Pivot!$A$3,"imp",$A36,"var",$B36)</f>
        <v>-12.477315902709961</v>
      </c>
      <c r="E36" s="1"/>
    </row>
    <row r="37" spans="1:5" x14ac:dyDescent="0.55000000000000004">
      <c r="A37" t="s">
        <v>6</v>
      </c>
      <c r="B37" t="s">
        <v>15</v>
      </c>
      <c r="C37" s="1">
        <f>GETPIVOTDATA(CONCATENATE("sum of ", C$1),Pivot!$A$3,"imp",$A37,"var",$B37)</f>
        <v>-14.673348426818848</v>
      </c>
      <c r="D37" s="1">
        <f>GETPIVOTDATA(CONCATENATE("sum of ", D$1),Pivot!$A$3,"imp",$A37,"var",$B37)</f>
        <v>-13.184561729431152</v>
      </c>
      <c r="E37" s="1"/>
    </row>
    <row r="38" spans="1:5" x14ac:dyDescent="0.55000000000000004">
      <c r="A38" t="s">
        <v>7</v>
      </c>
      <c r="B38" t="s">
        <v>15</v>
      </c>
      <c r="C38" s="1">
        <f>GETPIVOTDATA(CONCATENATE("sum of ", C$1),Pivot!$A$3,"imp",$A38,"var",$B38)</f>
        <v>-13.074581146240234</v>
      </c>
      <c r="D38" s="1">
        <f>GETPIVOTDATA(CONCATENATE("sum of ", D$1),Pivot!$A$3,"imp",$A38,"var",$B38)</f>
        <v>-11.498856544494629</v>
      </c>
      <c r="E38" s="1"/>
    </row>
    <row r="39" spans="1:5" x14ac:dyDescent="0.55000000000000004">
      <c r="A39" t="s">
        <v>8</v>
      </c>
      <c r="B39" t="s">
        <v>15</v>
      </c>
      <c r="C39" s="1">
        <f>GETPIVOTDATA(CONCATENATE("sum of ", C$1),Pivot!$A$3,"imp",$A39,"var",$B39)</f>
        <v>-15.274423599243164</v>
      </c>
      <c r="D39" s="1">
        <f>GETPIVOTDATA(CONCATENATE("sum of ", D$1),Pivot!$A$3,"imp",$A39,"var",$B39)</f>
        <v>-13.731430053710938</v>
      </c>
      <c r="E39" s="1"/>
    </row>
    <row r="40" spans="1:5" x14ac:dyDescent="0.55000000000000004">
      <c r="A40" t="s">
        <v>9</v>
      </c>
      <c r="B40" t="s">
        <v>15</v>
      </c>
      <c r="C40" s="1">
        <f>GETPIVOTDATA(CONCATENATE("sum of ", C$1),Pivot!$A$3,"imp",$A40,"var",$B40)</f>
        <v>-12.749917984008789</v>
      </c>
      <c r="D40" s="1">
        <f>GETPIVOTDATA(CONCATENATE("sum of ", D$1),Pivot!$A$3,"imp",$A40,"var",$B40)</f>
        <v>-11.292144775390625</v>
      </c>
      <c r="E40" s="1"/>
    </row>
    <row r="41" spans="1:5" x14ac:dyDescent="0.55000000000000004">
      <c r="A41" t="s">
        <v>10</v>
      </c>
      <c r="B41" t="s">
        <v>15</v>
      </c>
      <c r="C41" s="1">
        <f>GETPIVOTDATA(CONCATENATE("sum of ", C$1),Pivot!$A$3,"imp",$A41,"var",$B41)</f>
        <v>-18.799293518066406</v>
      </c>
      <c r="D41" s="1">
        <f>GETPIVOTDATA(CONCATENATE("sum of ", D$1),Pivot!$A$3,"imp",$A41,"var",$B41)</f>
        <v>-16.442207336425781</v>
      </c>
      <c r="E41" s="1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6C696-53C4-47A9-8F27-15EC4F2B1272}">
  <dimension ref="A1:E41"/>
  <sheetViews>
    <sheetView topLeftCell="D1" workbookViewId="0">
      <selection activeCell="E6" sqref="E6"/>
    </sheetView>
  </sheetViews>
  <sheetFormatPr defaultRowHeight="14.4" x14ac:dyDescent="0.55000000000000004"/>
  <cols>
    <col min="3" max="3" width="12" bestFit="1" customWidth="1"/>
    <col min="4" max="4" width="10.68359375" bestFit="1" customWidth="1"/>
    <col min="5" max="5" width="9.578125" customWidth="1"/>
  </cols>
  <sheetData>
    <row r="1" spans="1:5" x14ac:dyDescent="0.55000000000000004">
      <c r="A1" t="s">
        <v>0</v>
      </c>
      <c r="B1" t="s">
        <v>11</v>
      </c>
      <c r="C1" t="s">
        <v>24</v>
      </c>
      <c r="D1" t="s">
        <v>25</v>
      </c>
    </row>
    <row r="2" spans="1:5" x14ac:dyDescent="0.55000000000000004">
      <c r="A2" t="s">
        <v>1</v>
      </c>
      <c r="B2" t="s">
        <v>12</v>
      </c>
      <c r="C2" s="1">
        <f>GETPIVOTDATA(CONCATENATE("sum of ", C$1),Pivot!$A$3,"imp",$A2,"var",$B2)</f>
        <v>0.13692949712276459</v>
      </c>
      <c r="D2" s="1">
        <f>GETPIVOTDATA(CONCATENATE("sum of ", D$1),Pivot!$A$3,"imp",$A2,"var",$B2)</f>
        <v>0.12934693694114685</v>
      </c>
      <c r="E2" s="1"/>
    </row>
    <row r="3" spans="1:5" x14ac:dyDescent="0.55000000000000004">
      <c r="A3" t="s">
        <v>2</v>
      </c>
      <c r="B3" t="s">
        <v>12</v>
      </c>
      <c r="C3" s="1">
        <f>GETPIVOTDATA(CONCATENATE("sum of ", C$1),Pivot!$A$3,"imp",$A3,"var",$B3)</f>
        <v>0.70875376462936401</v>
      </c>
      <c r="D3" s="1">
        <f>GETPIVOTDATA(CONCATENATE("sum of ", D$1),Pivot!$A$3,"imp",$A3,"var",$B3)</f>
        <v>0.82754987478256226</v>
      </c>
      <c r="E3" s="1"/>
    </row>
    <row r="4" spans="1:5" x14ac:dyDescent="0.55000000000000004">
      <c r="A4" t="s">
        <v>3</v>
      </c>
      <c r="B4" t="s">
        <v>12</v>
      </c>
      <c r="C4" s="1">
        <f>GETPIVOTDATA(CONCATENATE("sum of ", C$1),Pivot!$A$3,"imp",$A4,"var",$B4)</f>
        <v>2.4212708696722984E-2</v>
      </c>
      <c r="D4" s="1">
        <f>GETPIVOTDATA(CONCATENATE("sum of ", D$1),Pivot!$A$3,"imp",$A4,"var",$B4)</f>
        <v>-6.5328299999237061E-2</v>
      </c>
      <c r="E4" s="1"/>
    </row>
    <row r="5" spans="1:5" x14ac:dyDescent="0.55000000000000004">
      <c r="A5" t="s">
        <v>4</v>
      </c>
      <c r="B5" t="s">
        <v>12</v>
      </c>
      <c r="C5" s="1">
        <f>GETPIVOTDATA(CONCATENATE("sum of ", C$1),Pivot!$A$3,"imp",$A5,"var",$B5)</f>
        <v>0.16507498919963837</v>
      </c>
      <c r="D5" s="1">
        <f>GETPIVOTDATA(CONCATENATE("sum of ", D$1),Pivot!$A$3,"imp",$A5,"var",$B5)</f>
        <v>0.11726511269807816</v>
      </c>
      <c r="E5" s="1"/>
    </row>
    <row r="6" spans="1:5" x14ac:dyDescent="0.55000000000000004">
      <c r="A6" t="s">
        <v>5</v>
      </c>
      <c r="B6" t="s">
        <v>12</v>
      </c>
      <c r="C6" s="1">
        <f>GETPIVOTDATA(CONCATENATE("sum of ", C$1),Pivot!$A$3,"imp",$A6,"var",$B6)</f>
        <v>2.9926033690571785E-2</v>
      </c>
      <c r="D6" s="1">
        <f>GETPIVOTDATA(CONCATENATE("sum of ", D$1),Pivot!$A$3,"imp",$A6,"var",$B6)</f>
        <v>-1.7781753093004227E-2</v>
      </c>
      <c r="E6" s="1"/>
    </row>
    <row r="7" spans="1:5" x14ac:dyDescent="0.55000000000000004">
      <c r="A7" t="s">
        <v>6</v>
      </c>
      <c r="B7" t="s">
        <v>12</v>
      </c>
      <c r="C7" s="1">
        <f>GETPIVOTDATA(CONCATENATE("sum of ", C$1),Pivot!$A$3,"imp",$A7,"var",$B7)</f>
        <v>6.4492881298065186E-2</v>
      </c>
      <c r="D7" s="1">
        <f>GETPIVOTDATA(CONCATENATE("sum of ", D$1),Pivot!$A$3,"imp",$A7,"var",$B7)</f>
        <v>6.6436305642127991E-2</v>
      </c>
      <c r="E7" s="1"/>
    </row>
    <row r="8" spans="1:5" x14ac:dyDescent="0.55000000000000004">
      <c r="A8" t="s">
        <v>7</v>
      </c>
      <c r="B8" t="s">
        <v>12</v>
      </c>
      <c r="C8" s="1">
        <f>GETPIVOTDATA(CONCATENATE("sum of ", C$1),Pivot!$A$3,"imp",$A8,"var",$B8)</f>
        <v>0.12605233490467072</v>
      </c>
      <c r="D8" s="1">
        <f>GETPIVOTDATA(CONCATENATE("sum of ", D$1),Pivot!$A$3,"imp",$A8,"var",$B8)</f>
        <v>0.11388730257749557</v>
      </c>
      <c r="E8" s="1"/>
    </row>
    <row r="9" spans="1:5" x14ac:dyDescent="0.55000000000000004">
      <c r="A9" t="s">
        <v>8</v>
      </c>
      <c r="B9" t="s">
        <v>12</v>
      </c>
      <c r="C9" s="1">
        <f>GETPIVOTDATA(CONCATENATE("sum of ", C$1),Pivot!$A$3,"imp",$A9,"var",$B9)</f>
        <v>0.24501428008079529</v>
      </c>
      <c r="D9" s="1">
        <f>GETPIVOTDATA(CONCATENATE("sum of ", D$1),Pivot!$A$3,"imp",$A9,"var",$B9)</f>
        <v>0.35958987474441528</v>
      </c>
      <c r="E9" s="1"/>
    </row>
    <row r="10" spans="1:5" x14ac:dyDescent="0.55000000000000004">
      <c r="A10" t="s">
        <v>9</v>
      </c>
      <c r="B10" t="s">
        <v>12</v>
      </c>
      <c r="C10" s="1">
        <f>GETPIVOTDATA(CONCATENATE("sum of ", C$1),Pivot!$A$3,"imp",$A10,"var",$B10)</f>
        <v>0.42086872458457947</v>
      </c>
      <c r="D10" s="1">
        <f>GETPIVOTDATA(CONCATENATE("sum of ", D$1),Pivot!$A$3,"imp",$A10,"var",$B10)</f>
        <v>0.25235486030578613</v>
      </c>
      <c r="E10" s="1"/>
    </row>
    <row r="11" spans="1:5" x14ac:dyDescent="0.55000000000000004">
      <c r="A11" t="s">
        <v>10</v>
      </c>
      <c r="B11" t="s">
        <v>12</v>
      </c>
      <c r="C11" s="1">
        <f>GETPIVOTDATA(CONCATENATE("sum of ", C$1),Pivot!$A$3,"imp",$A11,"var",$B11)</f>
        <v>0.42808490991592407</v>
      </c>
      <c r="D11" s="1">
        <f>GETPIVOTDATA(CONCATENATE("sum of ", D$1),Pivot!$A$3,"imp",$A11,"var",$B11)</f>
        <v>0.38499453663825989</v>
      </c>
      <c r="E11" s="1"/>
    </row>
    <row r="12" spans="1:5" x14ac:dyDescent="0.55000000000000004">
      <c r="A12" t="s">
        <v>1</v>
      </c>
      <c r="B12" t="s">
        <v>13</v>
      </c>
      <c r="C12" s="1">
        <f>GETPIVOTDATA(CONCATENATE("sum of ", C$1),Pivot!$A$3,"imp",$A12,"var",$B12)</f>
        <v>1.4645012095570564E-2</v>
      </c>
      <c r="D12" s="1">
        <f>GETPIVOTDATA(CONCATENATE("sum of ", D$1),Pivot!$A$3,"imp",$A12,"var",$B12)</f>
        <v>-2.944357693195343E-3</v>
      </c>
      <c r="E12" s="1"/>
    </row>
    <row r="13" spans="1:5" x14ac:dyDescent="0.55000000000000004">
      <c r="A13" t="s">
        <v>2</v>
      </c>
      <c r="B13" t="s">
        <v>13</v>
      </c>
      <c r="C13" s="1">
        <f>GETPIVOTDATA(CONCATENATE("sum of ", C$1),Pivot!$A$3,"imp",$A13,"var",$B13)</f>
        <v>0.15071189403533936</v>
      </c>
      <c r="D13" s="1">
        <f>GETPIVOTDATA(CONCATENATE("sum of ", D$1),Pivot!$A$3,"imp",$A13,"var",$B13)</f>
        <v>0.20149137079715729</v>
      </c>
      <c r="E13" s="1"/>
    </row>
    <row r="14" spans="1:5" x14ac:dyDescent="0.55000000000000004">
      <c r="A14" t="s">
        <v>3</v>
      </c>
      <c r="B14" t="s">
        <v>13</v>
      </c>
      <c r="C14" s="1">
        <f>GETPIVOTDATA(CONCATENATE("sum of ", C$1),Pivot!$A$3,"imp",$A14,"var",$B14)</f>
        <v>1.0720009915530682E-2</v>
      </c>
      <c r="D14" s="1">
        <f>GETPIVOTDATA(CONCATENATE("sum of ", D$1),Pivot!$A$3,"imp",$A14,"var",$B14)</f>
        <v>-6.2498882412910461E-2</v>
      </c>
      <c r="E14" s="1"/>
    </row>
    <row r="15" spans="1:5" x14ac:dyDescent="0.55000000000000004">
      <c r="A15" t="s">
        <v>4</v>
      </c>
      <c r="B15" t="s">
        <v>13</v>
      </c>
      <c r="C15" s="1">
        <f>GETPIVOTDATA(CONCATENATE("sum of ", C$1),Pivot!$A$3,"imp",$A15,"var",$B15)</f>
        <v>2.5247745215892792E-3</v>
      </c>
      <c r="D15" s="1">
        <f>GETPIVOTDATA(CONCATENATE("sum of ", D$1),Pivot!$A$3,"imp",$A15,"var",$B15)</f>
        <v>-0.18350635468959808</v>
      </c>
      <c r="E15" s="1"/>
    </row>
    <row r="16" spans="1:5" x14ac:dyDescent="0.55000000000000004">
      <c r="A16" t="s">
        <v>5</v>
      </c>
      <c r="B16" t="s">
        <v>13</v>
      </c>
      <c r="C16" s="1">
        <f>GETPIVOTDATA(CONCATENATE("sum of ", C$1),Pivot!$A$3,"imp",$A16,"var",$B16)</f>
        <v>-4.0972046554088593E-3</v>
      </c>
      <c r="D16" s="1">
        <f>GETPIVOTDATA(CONCATENATE("sum of ", D$1),Pivot!$A$3,"imp",$A16,"var",$B16)</f>
        <v>-5.7294107973575592E-2</v>
      </c>
      <c r="E16" s="1"/>
    </row>
    <row r="17" spans="1:5" x14ac:dyDescent="0.55000000000000004">
      <c r="A17" t="s">
        <v>6</v>
      </c>
      <c r="B17" t="s">
        <v>13</v>
      </c>
      <c r="C17" s="1">
        <f>GETPIVOTDATA(CONCATENATE("sum of ", C$1),Pivot!$A$3,"imp",$A17,"var",$B17)</f>
        <v>-6.7132361233234406E-2</v>
      </c>
      <c r="D17" s="1">
        <f>GETPIVOTDATA(CONCATENATE("sum of ", D$1),Pivot!$A$3,"imp",$A17,"var",$B17)</f>
        <v>-0.28296229243278503</v>
      </c>
      <c r="E17" s="1"/>
    </row>
    <row r="18" spans="1:5" x14ac:dyDescent="0.55000000000000004">
      <c r="A18" t="s">
        <v>7</v>
      </c>
      <c r="B18" t="s">
        <v>13</v>
      </c>
      <c r="C18" s="1">
        <f>GETPIVOTDATA(CONCATENATE("sum of ", C$1),Pivot!$A$3,"imp",$A18,"var",$B18)</f>
        <v>3.1990542411804199</v>
      </c>
      <c r="D18" s="1">
        <f>GETPIVOTDATA(CONCATENATE("sum of ", D$1),Pivot!$A$3,"imp",$A18,"var",$B18)</f>
        <v>4.2783942222595215</v>
      </c>
      <c r="E18" s="1"/>
    </row>
    <row r="19" spans="1:5" x14ac:dyDescent="0.55000000000000004">
      <c r="A19" t="s">
        <v>8</v>
      </c>
      <c r="B19" t="s">
        <v>13</v>
      </c>
      <c r="C19" s="1">
        <f>GETPIVOTDATA(CONCATENATE("sum of ", C$1),Pivot!$A$3,"imp",$A19,"var",$B19)</f>
        <v>5.7732768356800079E-2</v>
      </c>
      <c r="D19" s="1">
        <f>GETPIVOTDATA(CONCATENATE("sum of ", D$1),Pivot!$A$3,"imp",$A19,"var",$B19)</f>
        <v>6.930406391620636E-2</v>
      </c>
      <c r="E19" s="1"/>
    </row>
    <row r="20" spans="1:5" x14ac:dyDescent="0.55000000000000004">
      <c r="A20" t="s">
        <v>9</v>
      </c>
      <c r="B20" t="s">
        <v>13</v>
      </c>
      <c r="C20" s="1">
        <f>GETPIVOTDATA(CONCATENATE("sum of ", C$1),Pivot!$A$3,"imp",$A20,"var",$B20)</f>
        <v>-8.8433381170034409E-3</v>
      </c>
      <c r="D20" s="1">
        <f>GETPIVOTDATA(CONCATENATE("sum of ", D$1),Pivot!$A$3,"imp",$A20,"var",$B20)</f>
        <v>-0.15443742275238037</v>
      </c>
      <c r="E20" s="1"/>
    </row>
    <row r="21" spans="1:5" x14ac:dyDescent="0.55000000000000004">
      <c r="A21" t="s">
        <v>10</v>
      </c>
      <c r="B21" t="s">
        <v>13</v>
      </c>
      <c r="C21" s="1">
        <f>GETPIVOTDATA(CONCATENATE("sum of ", C$1),Pivot!$A$3,"imp",$A21,"var",$B21)</f>
        <v>0.38825753331184387</v>
      </c>
      <c r="D21" s="1">
        <f>GETPIVOTDATA(CONCATENATE("sum of ", D$1),Pivot!$A$3,"imp",$A21,"var",$B21)</f>
        <v>0.41792133450508118</v>
      </c>
      <c r="E21" s="1"/>
    </row>
    <row r="22" spans="1:5" x14ac:dyDescent="0.55000000000000004">
      <c r="A22" t="s">
        <v>1</v>
      </c>
      <c r="B22" t="s">
        <v>14</v>
      </c>
      <c r="C22" s="1">
        <f>GETPIVOTDATA(CONCATENATE("sum of ", C$1),Pivot!$A$3,"imp",$A22,"var",$B22)</f>
        <v>2.3735208511352539</v>
      </c>
      <c r="D22" s="1">
        <f>GETPIVOTDATA(CONCATENATE("sum of ", D$1),Pivot!$A$3,"imp",$A22,"var",$B22)</f>
        <v>2.5734922885894775</v>
      </c>
      <c r="E22" s="1"/>
    </row>
    <row r="23" spans="1:5" x14ac:dyDescent="0.55000000000000004">
      <c r="A23" t="s">
        <v>2</v>
      </c>
      <c r="B23" t="s">
        <v>14</v>
      </c>
      <c r="C23" s="1">
        <f>GETPIVOTDATA(CONCATENATE("sum of ", C$1),Pivot!$A$3,"imp",$A23,"var",$B23)</f>
        <v>1.8410700559616089</v>
      </c>
      <c r="D23" s="1">
        <f>GETPIVOTDATA(CONCATENATE("sum of ", D$1),Pivot!$A$3,"imp",$A23,"var",$B23)</f>
        <v>1.8333543539047241</v>
      </c>
      <c r="E23" s="1"/>
    </row>
    <row r="24" spans="1:5" x14ac:dyDescent="0.55000000000000004">
      <c r="A24" t="s">
        <v>3</v>
      </c>
      <c r="B24" t="s">
        <v>14</v>
      </c>
      <c r="C24" s="1">
        <f>GETPIVOTDATA(CONCATENATE("sum of ", C$1),Pivot!$A$3,"imp",$A24,"var",$B24)</f>
        <v>1.0522075891494751</v>
      </c>
      <c r="D24" s="1">
        <f>GETPIVOTDATA(CONCATENATE("sum of ", D$1),Pivot!$A$3,"imp",$A24,"var",$B24)</f>
        <v>0.92488270998001099</v>
      </c>
      <c r="E24" s="1"/>
    </row>
    <row r="25" spans="1:5" x14ac:dyDescent="0.55000000000000004">
      <c r="A25" t="s">
        <v>4</v>
      </c>
      <c r="B25" t="s">
        <v>14</v>
      </c>
      <c r="C25" s="1">
        <f>GETPIVOTDATA(CONCATENATE("sum of ", C$1),Pivot!$A$3,"imp",$A25,"var",$B25)</f>
        <v>2.0199470520019531</v>
      </c>
      <c r="D25" s="1">
        <f>GETPIVOTDATA(CONCATENATE("sum of ", D$1),Pivot!$A$3,"imp",$A25,"var",$B25)</f>
        <v>1.7906297445297241</v>
      </c>
      <c r="E25" s="1"/>
    </row>
    <row r="26" spans="1:5" x14ac:dyDescent="0.55000000000000004">
      <c r="A26" t="s">
        <v>5</v>
      </c>
      <c r="B26" t="s">
        <v>14</v>
      </c>
      <c r="C26" s="1">
        <f>GETPIVOTDATA(CONCATENATE("sum of ", C$1),Pivot!$A$3,"imp",$A26,"var",$B26)</f>
        <v>1.008042573928833</v>
      </c>
      <c r="D26" s="1">
        <f>GETPIVOTDATA(CONCATENATE("sum of ", D$1),Pivot!$A$3,"imp",$A26,"var",$B26)</f>
        <v>0.98830187320709229</v>
      </c>
      <c r="E26" s="1"/>
    </row>
    <row r="27" spans="1:5" x14ac:dyDescent="0.55000000000000004">
      <c r="A27" t="s">
        <v>6</v>
      </c>
      <c r="B27" t="s">
        <v>14</v>
      </c>
      <c r="C27" s="1">
        <f>GETPIVOTDATA(CONCATENATE("sum of ", C$1),Pivot!$A$3,"imp",$A27,"var",$B27)</f>
        <v>1.1613337993621826</v>
      </c>
      <c r="D27" s="1">
        <f>GETPIVOTDATA(CONCATENATE("sum of ", D$1),Pivot!$A$3,"imp",$A27,"var",$B27)</f>
        <v>0.98065751791000366</v>
      </c>
      <c r="E27" s="1"/>
    </row>
    <row r="28" spans="1:5" x14ac:dyDescent="0.55000000000000004">
      <c r="A28" t="s">
        <v>7</v>
      </c>
      <c r="B28" t="s">
        <v>14</v>
      </c>
      <c r="C28" s="1">
        <f>GETPIVOTDATA(CONCATENATE("sum of ", C$1),Pivot!$A$3,"imp",$A28,"var",$B28)</f>
        <v>1.9086968898773193</v>
      </c>
      <c r="D28" s="1">
        <f>GETPIVOTDATA(CONCATENATE("sum of ", D$1),Pivot!$A$3,"imp",$A28,"var",$B28)</f>
        <v>1.863595724105835</v>
      </c>
      <c r="E28" s="1"/>
    </row>
    <row r="29" spans="1:5" x14ac:dyDescent="0.55000000000000004">
      <c r="A29" t="s">
        <v>8</v>
      </c>
      <c r="B29" t="s">
        <v>14</v>
      </c>
      <c r="C29" s="1">
        <f>GETPIVOTDATA(CONCATENATE("sum of ", C$1),Pivot!$A$3,"imp",$A29,"var",$B29)</f>
        <v>3.3287053108215332</v>
      </c>
      <c r="D29" s="1">
        <f>GETPIVOTDATA(CONCATENATE("sum of ", D$1),Pivot!$A$3,"imp",$A29,"var",$B29)</f>
        <v>3.4358549118041992</v>
      </c>
      <c r="E29" s="1"/>
    </row>
    <row r="30" spans="1:5" x14ac:dyDescent="0.55000000000000004">
      <c r="A30" t="s">
        <v>9</v>
      </c>
      <c r="B30" t="s">
        <v>14</v>
      </c>
      <c r="C30" s="1">
        <f>GETPIVOTDATA(CONCATENATE("sum of ", C$1),Pivot!$A$3,"imp",$A30,"var",$B30)</f>
        <v>1.7752435207366943</v>
      </c>
      <c r="D30" s="1">
        <f>GETPIVOTDATA(CONCATENATE("sum of ", D$1),Pivot!$A$3,"imp",$A30,"var",$B30)</f>
        <v>1.63155198097229</v>
      </c>
      <c r="E30" s="1"/>
    </row>
    <row r="31" spans="1:5" x14ac:dyDescent="0.55000000000000004">
      <c r="A31" t="s">
        <v>10</v>
      </c>
      <c r="B31" t="s">
        <v>14</v>
      </c>
      <c r="C31" s="1">
        <f>GETPIVOTDATA(CONCATENATE("sum of ", C$1),Pivot!$A$3,"imp",$A31,"var",$B31)</f>
        <v>1.5905399322509766</v>
      </c>
      <c r="D31" s="1">
        <f>GETPIVOTDATA(CONCATENATE("sum of ", D$1),Pivot!$A$3,"imp",$A31,"var",$B31)</f>
        <v>1.6788051128387451</v>
      </c>
      <c r="E31" s="1"/>
    </row>
    <row r="32" spans="1:5" x14ac:dyDescent="0.55000000000000004">
      <c r="A32" t="s">
        <v>1</v>
      </c>
      <c r="B32" t="s">
        <v>15</v>
      </c>
      <c r="C32" s="1">
        <f>GETPIVOTDATA(CONCATENATE("sum of ", C$1),Pivot!$A$3,"imp",$A32,"var",$B32)</f>
        <v>-0.2714143693447113</v>
      </c>
      <c r="D32" s="1">
        <f>GETPIVOTDATA(CONCATENATE("sum of ", D$1),Pivot!$A$3,"imp",$A32,"var",$B32)</f>
        <v>-0.24845091998577118</v>
      </c>
      <c r="E32" s="1"/>
    </row>
    <row r="33" spans="1:5" x14ac:dyDescent="0.55000000000000004">
      <c r="A33" t="s">
        <v>2</v>
      </c>
      <c r="B33" t="s">
        <v>15</v>
      </c>
      <c r="C33" s="1">
        <f>GETPIVOTDATA(CONCATENATE("sum of ", C$1),Pivot!$A$3,"imp",$A33,"var",$B33)</f>
        <v>-0.5740058422088623</v>
      </c>
      <c r="D33" s="1">
        <f>GETPIVOTDATA(CONCATENATE("sum of ", D$1),Pivot!$A$3,"imp",$A33,"var",$B33)</f>
        <v>-0.63573998212814331</v>
      </c>
      <c r="E33" s="1"/>
    </row>
    <row r="34" spans="1:5" x14ac:dyDescent="0.55000000000000004">
      <c r="A34" t="s">
        <v>3</v>
      </c>
      <c r="B34" t="s">
        <v>15</v>
      </c>
      <c r="C34" s="1">
        <f>GETPIVOTDATA(CONCATENATE("sum of ", C$1),Pivot!$A$3,"imp",$A34,"var",$B34)</f>
        <v>-0.19372251629829407</v>
      </c>
      <c r="D34" s="1">
        <f>GETPIVOTDATA(CONCATENATE("sum of ", D$1),Pivot!$A$3,"imp",$A34,"var",$B34)</f>
        <v>-9.8462373018264771E-2</v>
      </c>
      <c r="E34" s="1"/>
    </row>
    <row r="35" spans="1:5" x14ac:dyDescent="0.55000000000000004">
      <c r="A35" t="s">
        <v>4</v>
      </c>
      <c r="B35" t="s">
        <v>15</v>
      </c>
      <c r="C35" s="1">
        <f>GETPIVOTDATA(CONCATENATE("sum of ", C$1),Pivot!$A$3,"imp",$A35,"var",$B35)</f>
        <v>-0.43739494681358337</v>
      </c>
      <c r="D35" s="1">
        <f>GETPIVOTDATA(CONCATENATE("sum of ", D$1),Pivot!$A$3,"imp",$A35,"var",$B35)</f>
        <v>-0.40423247218132019</v>
      </c>
      <c r="E35" s="1"/>
    </row>
    <row r="36" spans="1:5" x14ac:dyDescent="0.55000000000000004">
      <c r="A36" t="s">
        <v>5</v>
      </c>
      <c r="B36" t="s">
        <v>15</v>
      </c>
      <c r="C36" s="1">
        <f>GETPIVOTDATA(CONCATENATE("sum of ", C$1),Pivot!$A$3,"imp",$A36,"var",$B36)</f>
        <v>-0.12995141744613647</v>
      </c>
      <c r="D36" s="1">
        <f>GETPIVOTDATA(CONCATENATE("sum of ", D$1),Pivot!$A$3,"imp",$A36,"var",$B36)</f>
        <v>-5.1419809460639954E-2</v>
      </c>
      <c r="E36" s="1"/>
    </row>
    <row r="37" spans="1:5" x14ac:dyDescent="0.55000000000000004">
      <c r="A37" t="s">
        <v>6</v>
      </c>
      <c r="B37" t="s">
        <v>15</v>
      </c>
      <c r="C37" s="1">
        <f>GETPIVOTDATA(CONCATENATE("sum of ", C$1),Pivot!$A$3,"imp",$A37,"var",$B37)</f>
        <v>-0.26429057121276855</v>
      </c>
      <c r="D37" s="1">
        <f>GETPIVOTDATA(CONCATENATE("sum of ", D$1),Pivot!$A$3,"imp",$A37,"var",$B37)</f>
        <v>-0.29130199551582336</v>
      </c>
      <c r="E37" s="1"/>
    </row>
    <row r="38" spans="1:5" x14ac:dyDescent="0.55000000000000004">
      <c r="A38" t="s">
        <v>7</v>
      </c>
      <c r="B38" t="s">
        <v>15</v>
      </c>
      <c r="C38" s="1">
        <f>GETPIVOTDATA(CONCATENATE("sum of ", C$1),Pivot!$A$3,"imp",$A38,"var",$B38)</f>
        <v>-0.44538229703903198</v>
      </c>
      <c r="D38" s="1">
        <f>GETPIVOTDATA(CONCATENATE("sum of ", D$1),Pivot!$A$3,"imp",$A38,"var",$B38)</f>
        <v>-0.44832879304885864</v>
      </c>
      <c r="E38" s="1"/>
    </row>
    <row r="39" spans="1:5" x14ac:dyDescent="0.55000000000000004">
      <c r="A39" t="s">
        <v>8</v>
      </c>
      <c r="B39" t="s">
        <v>15</v>
      </c>
      <c r="C39" s="1">
        <f>GETPIVOTDATA(CONCATENATE("sum of ", C$1),Pivot!$A$3,"imp",$A39,"var",$B39)</f>
        <v>-0.79800748825073242</v>
      </c>
      <c r="D39" s="1">
        <f>GETPIVOTDATA(CONCATENATE("sum of ", D$1),Pivot!$A$3,"imp",$A39,"var",$B39)</f>
        <v>-0.74105161428451538</v>
      </c>
      <c r="E39" s="1"/>
    </row>
    <row r="40" spans="1:5" x14ac:dyDescent="0.55000000000000004">
      <c r="A40" t="s">
        <v>9</v>
      </c>
      <c r="B40" t="s">
        <v>15</v>
      </c>
      <c r="C40" s="1">
        <f>GETPIVOTDATA(CONCATENATE("sum of ", C$1),Pivot!$A$3,"imp",$A40,"var",$B40)</f>
        <v>-0.44128823280334473</v>
      </c>
      <c r="D40" s="1">
        <f>GETPIVOTDATA(CONCATENATE("sum of ", D$1),Pivot!$A$3,"imp",$A40,"var",$B40)</f>
        <v>-0.43834859132766724</v>
      </c>
      <c r="E40" s="1"/>
    </row>
    <row r="41" spans="1:5" x14ac:dyDescent="0.55000000000000004">
      <c r="A41" t="s">
        <v>10</v>
      </c>
      <c r="B41" t="s">
        <v>15</v>
      </c>
      <c r="C41" s="1">
        <f>GETPIVOTDATA(CONCATENATE("sum of ", C$1),Pivot!$A$3,"imp",$A41,"var",$B41)</f>
        <v>-0.52649563550949097</v>
      </c>
      <c r="D41" s="1">
        <f>GETPIVOTDATA(CONCATENATE("sum of ", D$1),Pivot!$A$3,"imp",$A41,"var",$B41)</f>
        <v>-0.51150554418563843</v>
      </c>
      <c r="E41" s="1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0E612-F41F-4537-B7F4-0271D69104C8}">
  <dimension ref="A1:H41"/>
  <sheetViews>
    <sheetView tabSelected="1" zoomScale="85" zoomScaleNormal="85" workbookViewId="0">
      <pane ySplit="1" topLeftCell="A9" activePane="bottomLeft" state="frozen"/>
      <selection pane="bottomLeft" activeCell="Q26" sqref="Q26"/>
    </sheetView>
  </sheetViews>
  <sheetFormatPr defaultRowHeight="14.4" x14ac:dyDescent="0.55000000000000004"/>
  <cols>
    <col min="3" max="5" width="9.578125" bestFit="1" customWidth="1"/>
    <col min="6" max="6" width="10.26171875" bestFit="1" customWidth="1"/>
    <col min="7" max="8" width="9.578125" bestFit="1" customWidth="1"/>
  </cols>
  <sheetData>
    <row r="1" spans="1:8" x14ac:dyDescent="0.55000000000000004">
      <c r="A1" t="s">
        <v>0</v>
      </c>
      <c r="B1" t="s">
        <v>11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t="s">
        <v>23</v>
      </c>
    </row>
    <row r="2" spans="1:8" x14ac:dyDescent="0.55000000000000004">
      <c r="A2" t="s">
        <v>1</v>
      </c>
      <c r="B2" t="s">
        <v>12</v>
      </c>
      <c r="C2" s="2">
        <f>GETPIVOTDATA(CONCATENATE("sum of ", C$1),Pivot!$A$3,"imp",$A2,"var",$B2)</f>
        <v>0.18457590043544769</v>
      </c>
      <c r="D2" s="2">
        <f>GETPIVOTDATA(CONCATENATE("sum of ", D$1),Pivot!$A$3,"imp",$A2,"var",$B2)</f>
        <v>0.20160916447639465</v>
      </c>
      <c r="E2" s="2">
        <f>GETPIVOTDATA(CONCATENATE("sum of ", E$1),Pivot!$A$3,"imp",$A2,"var",$B2)</f>
        <v>-0.33494123816490173</v>
      </c>
      <c r="F2" s="2">
        <f>GETPIVOTDATA(CONCATENATE("sum of ", F$1),Pivot!$A$3,"imp",$A2,"var",$B2)</f>
        <v>0.11949936300516129</v>
      </c>
      <c r="G2" s="2">
        <f>GETPIVOTDATA(CONCATENATE("sum of ", G$1),Pivot!$A$3,"imp",$A2,"var",$B2)</f>
        <v>-0.15098358690738678</v>
      </c>
      <c r="H2" s="2">
        <f>GETPIVOTDATA(CONCATENATE("sum of ", H$1),Pivot!$A$3,"imp",$A2,"var",$B2)</f>
        <v>0.32135021686553955</v>
      </c>
    </row>
    <row r="3" spans="1:8" x14ac:dyDescent="0.55000000000000004">
      <c r="A3" t="s">
        <v>2</v>
      </c>
      <c r="B3" t="s">
        <v>12</v>
      </c>
      <c r="C3" s="2">
        <f>GETPIVOTDATA(CONCATENATE("sum of ", C$1),Pivot!$A$3,"imp",$A3,"var",$B3)</f>
        <v>0.56015413999557495</v>
      </c>
      <c r="D3" s="2">
        <f>GETPIVOTDATA(CONCATENATE("sum of ", D$1),Pivot!$A$3,"imp",$A3,"var",$B3)</f>
        <v>-0.16126534342765808</v>
      </c>
      <c r="E3" s="2">
        <f>GETPIVOTDATA(CONCATENATE("sum of ", E$1),Pivot!$A$3,"imp",$A3,"var",$B3)</f>
        <v>-0.17610850930213928</v>
      </c>
      <c r="F3" s="2">
        <f>GETPIVOTDATA(CONCATENATE("sum of ", F$1),Pivot!$A$3,"imp",$A3,"var",$B3)</f>
        <v>2.5230352878570557</v>
      </c>
      <c r="G3" s="2">
        <f>GETPIVOTDATA(CONCATENATE("sum of ", G$1),Pivot!$A$3,"imp",$A3,"var",$B3)</f>
        <v>0.38305860757827759</v>
      </c>
      <c r="H3" s="2">
        <f>GETPIVOTDATA(CONCATENATE("sum of ", H$1),Pivot!$A$3,"imp",$A3,"var",$B3)</f>
        <v>2.3576829433441162</v>
      </c>
    </row>
    <row r="4" spans="1:8" x14ac:dyDescent="0.55000000000000004">
      <c r="A4" t="s">
        <v>3</v>
      </c>
      <c r="B4" t="s">
        <v>12</v>
      </c>
      <c r="C4" s="2">
        <f>GETPIVOTDATA(CONCATENATE("sum of ", C$1),Pivot!$A$3,"imp",$A4,"var",$B4)</f>
        <v>-1.1588690280914307</v>
      </c>
      <c r="D4" s="2">
        <f>GETPIVOTDATA(CONCATENATE("sum of ", D$1),Pivot!$A$3,"imp",$A4,"var",$B4)</f>
        <v>-0.37158527970314026</v>
      </c>
      <c r="E4" s="2">
        <f>GETPIVOTDATA(CONCATENATE("sum of ", E$1),Pivot!$A$3,"imp",$A4,"var",$B4)</f>
        <v>-0.52519029378890991</v>
      </c>
      <c r="F4" s="2">
        <f>GETPIVOTDATA(CONCATENATE("sum of ", F$1),Pivot!$A$3,"imp",$A4,"var",$B4)</f>
        <v>1.4775855541229248</v>
      </c>
      <c r="G4" s="2">
        <f>GETPIVOTDATA(CONCATENATE("sum of ", G$1),Pivot!$A$3,"imp",$A4,"var",$B4)</f>
        <v>-1.6779724359512329</v>
      </c>
      <c r="H4" s="2">
        <f>GETPIVOTDATA(CONCATENATE("sum of ", H$1),Pivot!$A$3,"imp",$A4,"var",$B4)</f>
        <v>1.1004995107650757</v>
      </c>
    </row>
    <row r="5" spans="1:8" x14ac:dyDescent="0.55000000000000004">
      <c r="A5" t="s">
        <v>4</v>
      </c>
      <c r="B5" t="s">
        <v>12</v>
      </c>
      <c r="C5" s="2">
        <f>GETPIVOTDATA(CONCATENATE("sum of ", C$1),Pivot!$A$3,"imp",$A5,"var",$B5)</f>
        <v>-0.79485124349594116</v>
      </c>
      <c r="D5" s="2">
        <f>GETPIVOTDATA(CONCATENATE("sum of ", D$1),Pivot!$A$3,"imp",$A5,"var",$B5)</f>
        <v>-0.77318018674850464</v>
      </c>
      <c r="E5" s="2">
        <f>GETPIVOTDATA(CONCATENATE("sum of ", E$1),Pivot!$A$3,"imp",$A5,"var",$B5)</f>
        <v>-0.54195678234100342</v>
      </c>
      <c r="F5" s="2">
        <f>GETPIVOTDATA(CONCATENATE("sum of ", F$1),Pivot!$A$3,"imp",$A5,"var",$B5)</f>
        <v>0.91530126333236694</v>
      </c>
      <c r="G5" s="2">
        <f>GETPIVOTDATA(CONCATENATE("sum of ", G$1),Pivot!$A$3,"imp",$A5,"var",$B5)</f>
        <v>-1.3325002193450928</v>
      </c>
      <c r="H5" s="2">
        <f>GETPIVOTDATA(CONCATENATE("sum of ", H$1),Pivot!$A$3,"imp",$A5,"var",$B5)</f>
        <v>0.13504686951637268</v>
      </c>
    </row>
    <row r="6" spans="1:8" x14ac:dyDescent="0.55000000000000004">
      <c r="A6" t="s">
        <v>5</v>
      </c>
      <c r="B6" t="s">
        <v>12</v>
      </c>
      <c r="C6" s="2">
        <f>GETPIVOTDATA(CONCATENATE("sum of ", C$1),Pivot!$A$3,"imp",$A6,"var",$B6)</f>
        <v>-4.053780809044838E-2</v>
      </c>
      <c r="D6" s="2">
        <f>GETPIVOTDATA(CONCATENATE("sum of ", D$1),Pivot!$A$3,"imp",$A6,"var",$B6)</f>
        <v>0.43871459364891052</v>
      </c>
      <c r="E6" s="2">
        <f>GETPIVOTDATA(CONCATENATE("sum of ", E$1),Pivot!$A$3,"imp",$A6,"var",$B6)</f>
        <v>-0.34653067588806152</v>
      </c>
      <c r="F6" s="2">
        <f>GETPIVOTDATA(CONCATENATE("sum of ", F$1),Pivot!$A$3,"imp",$A6,"var",$B6)</f>
        <v>0.24794074892997742</v>
      </c>
      <c r="G6" s="2">
        <f>GETPIVOTDATA(CONCATENATE("sum of ", G$1),Pivot!$A$3,"imp",$A6,"var",$B6)</f>
        <v>-0.38692805171012878</v>
      </c>
      <c r="H6" s="2">
        <f>GETPIVOTDATA(CONCATENATE("sum of ", H$1),Pivot!$A$3,"imp",$A6,"var",$B6)</f>
        <v>0.68774431943893433</v>
      </c>
    </row>
    <row r="7" spans="1:8" x14ac:dyDescent="0.55000000000000004">
      <c r="A7" t="s">
        <v>6</v>
      </c>
      <c r="B7" t="s">
        <v>12</v>
      </c>
      <c r="C7" s="2">
        <f>GETPIVOTDATA(CONCATENATE("sum of ", C$1),Pivot!$A$3,"imp",$A7,"var",$B7)</f>
        <v>3.5818390548229218E-2</v>
      </c>
      <c r="D7" s="2">
        <f>GETPIVOTDATA(CONCATENATE("sum of ", D$1),Pivot!$A$3,"imp",$A7,"var",$B7)</f>
        <v>0.16334298253059387</v>
      </c>
      <c r="E7" s="2">
        <f>GETPIVOTDATA(CONCATENATE("sum of ", E$1),Pivot!$A$3,"imp",$A7,"var",$B7)</f>
        <v>-0.1895315945148468</v>
      </c>
      <c r="F7" s="2">
        <f>GETPIVOTDATA(CONCATENATE("sum of ", F$1),Pivot!$A$3,"imp",$A7,"var",$B7)</f>
        <v>0.9367905855178833</v>
      </c>
      <c r="G7" s="2">
        <f>GETPIVOTDATA(CONCATENATE("sum of ", G$1),Pivot!$A$3,"imp",$A7,"var",$B7)</f>
        <v>-0.15378127992153168</v>
      </c>
      <c r="H7" s="2">
        <f>GETPIVOTDATA(CONCATENATE("sum of ", H$1),Pivot!$A$3,"imp",$A7,"var",$B7)</f>
        <v>1.1016603708267212</v>
      </c>
    </row>
    <row r="8" spans="1:8" x14ac:dyDescent="0.55000000000000004">
      <c r="A8" t="s">
        <v>7</v>
      </c>
      <c r="B8" t="s">
        <v>12</v>
      </c>
      <c r="C8" s="2">
        <f>GETPIVOTDATA(CONCATENATE("sum of ", C$1),Pivot!$A$3,"imp",$A8,"var",$B8)</f>
        <v>5.5442061275243759E-2</v>
      </c>
      <c r="D8" s="2">
        <f>GETPIVOTDATA(CONCATENATE("sum of ", D$1),Pivot!$A$3,"imp",$A8,"var",$B8)</f>
        <v>-7.0945173501968384E-2</v>
      </c>
      <c r="E8" s="2">
        <f>GETPIVOTDATA(CONCATENATE("sum of ", E$1),Pivot!$A$3,"imp",$A8,"var",$B8)</f>
        <v>-0.337514728307724</v>
      </c>
      <c r="F8" s="2">
        <f>GETPIVOTDATA(CONCATENATE("sum of ", F$1),Pivot!$A$3,"imp",$A8,"var",$B8)</f>
        <v>1.124367356300354</v>
      </c>
      <c r="G8" s="2">
        <f>GETPIVOTDATA(CONCATENATE("sum of ", G$1),Pivot!$A$3,"imp",$A8,"var",$B8)</f>
        <v>-0.28225979208946228</v>
      </c>
      <c r="H8" s="2">
        <f>GETPIVOTDATA(CONCATENATE("sum of ", H$1),Pivot!$A$3,"imp",$A8,"var",$B8)</f>
        <v>1.0526241064071655</v>
      </c>
    </row>
    <row r="9" spans="1:8" x14ac:dyDescent="0.55000000000000004">
      <c r="A9" t="s">
        <v>8</v>
      </c>
      <c r="B9" t="s">
        <v>12</v>
      </c>
      <c r="C9" s="2">
        <f>GETPIVOTDATA(CONCATENATE("sum of ", C$1),Pivot!$A$3,"imp",$A9,"var",$B9)</f>
        <v>0.33822685480117798</v>
      </c>
      <c r="D9" s="2">
        <f>GETPIVOTDATA(CONCATENATE("sum of ", D$1),Pivot!$A$3,"imp",$A9,"var",$B9)</f>
        <v>0.17407315969467163</v>
      </c>
      <c r="E9" s="2">
        <f>GETPIVOTDATA(CONCATENATE("sum of ", E$1),Pivot!$A$3,"imp",$A9,"var",$B9)</f>
        <v>-0.20222096145153046</v>
      </c>
      <c r="F9" s="2">
        <f>GETPIVOTDATA(CONCATENATE("sum of ", F$1),Pivot!$A$3,"imp",$A9,"var",$B9)</f>
        <v>1.2450315952301025</v>
      </c>
      <c r="G9" s="2">
        <f>GETPIVOTDATA(CONCATENATE("sum of ", G$1),Pivot!$A$3,"imp",$A9,"var",$B9)</f>
        <v>0.13532190024852753</v>
      </c>
      <c r="H9" s="2">
        <f>GETPIVOTDATA(CONCATENATE("sum of ", H$1),Pivot!$A$3,"imp",$A9,"var",$B9)</f>
        <v>1.4212691783905029</v>
      </c>
    </row>
    <row r="10" spans="1:8" x14ac:dyDescent="0.55000000000000004">
      <c r="A10" t="s">
        <v>9</v>
      </c>
      <c r="B10" t="s">
        <v>12</v>
      </c>
      <c r="C10" s="2">
        <f>GETPIVOTDATA(CONCATENATE("sum of ", C$1),Pivot!$A$3,"imp",$A10,"var",$B10)</f>
        <v>-1.9765231609344482</v>
      </c>
      <c r="D10" s="2">
        <f>GETPIVOTDATA(CONCATENATE("sum of ", D$1),Pivot!$A$3,"imp",$A10,"var",$B10)</f>
        <v>-1.3101322650909424</v>
      </c>
      <c r="E10" s="2">
        <f>GETPIVOTDATA(CONCATENATE("sum of ", E$1),Pivot!$A$3,"imp",$A10,"var",$B10)</f>
        <v>-0.85943764448165894</v>
      </c>
      <c r="F10" s="2">
        <f>GETPIVOTDATA(CONCATENATE("sum of ", F$1),Pivot!$A$3,"imp",$A10,"var",$B10)</f>
        <v>0.8370816707611084</v>
      </c>
      <c r="G10" s="2">
        <f>GETPIVOTDATA(CONCATENATE("sum of ", G$1),Pivot!$A$3,"imp",$A10,"var",$B10)</f>
        <v>-2.8189735412597656</v>
      </c>
      <c r="H10" s="2">
        <f>GETPIVOTDATA(CONCATENATE("sum of ", H$1),Pivot!$A$3,"imp",$A10,"var",$B10)</f>
        <v>-0.48402297496795654</v>
      </c>
    </row>
    <row r="11" spans="1:8" x14ac:dyDescent="0.55000000000000004">
      <c r="A11" t="s">
        <v>10</v>
      </c>
      <c r="B11" t="s">
        <v>12</v>
      </c>
      <c r="C11" s="2">
        <f>GETPIVOTDATA(CONCATENATE("sum of ", C$1),Pivot!$A$3,"imp",$A11,"var",$B11)</f>
        <v>-2.4631333351135254</v>
      </c>
      <c r="D11" s="2">
        <f>GETPIVOTDATA(CONCATENATE("sum of ", D$1),Pivot!$A$3,"imp",$A11,"var",$B11)</f>
        <v>-1.4876041412353516</v>
      </c>
      <c r="E11" s="2">
        <f>GETPIVOTDATA(CONCATENATE("sum of ", E$1),Pivot!$A$3,"imp",$A11,"var",$B11)</f>
        <v>-0.51208746433258057</v>
      </c>
      <c r="F11" s="2">
        <f>GETPIVOTDATA(CONCATENATE("sum of ", F$1),Pivot!$A$3,"imp",$A11,"var",$B11)</f>
        <v>2.9746012687683105</v>
      </c>
      <c r="G11" s="2">
        <f>GETPIVOTDATA(CONCATENATE("sum of ", G$1),Pivot!$A$3,"imp",$A11,"var",$B11)</f>
        <v>-2.9626076221466064</v>
      </c>
      <c r="H11" s="2">
        <f>GETPIVOTDATA(CONCATENATE("sum of ", H$1),Pivot!$A$3,"imp",$A11,"var",$B11)</f>
        <v>1.4427527189254761</v>
      </c>
    </row>
    <row r="12" spans="1:8" x14ac:dyDescent="0.55000000000000004">
      <c r="A12" t="s">
        <v>1</v>
      </c>
      <c r="B12" t="s">
        <v>13</v>
      </c>
      <c r="C12" s="2">
        <f>GETPIVOTDATA(CONCATENATE("sum of ", C$1),Pivot!$A$3,"imp",$A12,"var",$B12)</f>
        <v>0.41140222549438477</v>
      </c>
      <c r="D12" s="2">
        <f>GETPIVOTDATA(CONCATENATE("sum of ", D$1),Pivot!$A$3,"imp",$A12,"var",$B12)</f>
        <v>0.45530688762664795</v>
      </c>
      <c r="E12" s="2">
        <f>GETPIVOTDATA(CONCATENATE("sum of ", E$1),Pivot!$A$3,"imp",$A12,"var",$B12)</f>
        <v>-1.6447519063949585</v>
      </c>
      <c r="F12" s="2">
        <f>GETPIVOTDATA(CONCATENATE("sum of ", F$1),Pivot!$A$3,"imp",$A12,"var",$B12)</f>
        <v>-1.677253246307373</v>
      </c>
      <c r="G12" s="2">
        <f>GETPIVOTDATA(CONCATENATE("sum of ", G$1),Pivot!$A$3,"imp",$A12,"var",$B12)</f>
        <v>-1.2401195764541626</v>
      </c>
      <c r="H12" s="2">
        <f>GETPIVOTDATA(CONCATENATE("sum of ", H$1),Pivot!$A$3,"imp",$A12,"var",$B12)</f>
        <v>-1.2295792102813721</v>
      </c>
    </row>
    <row r="13" spans="1:8" x14ac:dyDescent="0.55000000000000004">
      <c r="A13" t="s">
        <v>2</v>
      </c>
      <c r="B13" t="s">
        <v>13</v>
      </c>
      <c r="C13" s="2">
        <f>GETPIVOTDATA(CONCATENATE("sum of ", C$1),Pivot!$A$3,"imp",$A13,"var",$B13)</f>
        <v>0.8856055736541748</v>
      </c>
      <c r="D13" s="2">
        <f>GETPIVOTDATA(CONCATENATE("sum of ", D$1),Pivot!$A$3,"imp",$A13,"var",$B13)</f>
        <v>0.59050625562667847</v>
      </c>
      <c r="E13" s="2">
        <f>GETPIVOTDATA(CONCATENATE("sum of ", E$1),Pivot!$A$3,"imp",$A13,"var",$B13)</f>
        <v>-2.7675235271453857</v>
      </c>
      <c r="F13" s="2">
        <f>GETPIVOTDATA(CONCATENATE("sum of ", F$1),Pivot!$A$3,"imp",$A13,"var",$B13)</f>
        <v>-2.0984530448913574</v>
      </c>
      <c r="G13" s="2">
        <f>GETPIVOTDATA(CONCATENATE("sum of ", G$1),Pivot!$A$3,"imp",$A13,"var",$B13)</f>
        <v>-1.906458854675293</v>
      </c>
      <c r="H13" s="2">
        <f>GETPIVOTDATA(CONCATENATE("sum of ", H$1),Pivot!$A$3,"imp",$A13,"var",$B13)</f>
        <v>-1.5203244686126709</v>
      </c>
    </row>
    <row r="14" spans="1:8" x14ac:dyDescent="0.55000000000000004">
      <c r="A14" t="s">
        <v>3</v>
      </c>
      <c r="B14" t="s">
        <v>13</v>
      </c>
      <c r="C14" s="2">
        <f>GETPIVOTDATA(CONCATENATE("sum of ", C$1),Pivot!$A$3,"imp",$A14,"var",$B14)</f>
        <v>-0.59190279245376587</v>
      </c>
      <c r="D14" s="2">
        <f>GETPIVOTDATA(CONCATENATE("sum of ", D$1),Pivot!$A$3,"imp",$A14,"var",$B14)</f>
        <v>-0.11008529365062714</v>
      </c>
      <c r="E14" s="2">
        <f>GETPIVOTDATA(CONCATENATE("sum of ", E$1),Pivot!$A$3,"imp",$A14,"var",$B14)</f>
        <v>-2.1051349639892578</v>
      </c>
      <c r="F14" s="2">
        <f>GETPIVOTDATA(CONCATENATE("sum of ", F$1),Pivot!$A$3,"imp",$A14,"var",$B14)</f>
        <v>-1.9715126752853394</v>
      </c>
      <c r="G14" s="2">
        <f>GETPIVOTDATA(CONCATENATE("sum of ", G$1),Pivot!$A$3,"imp",$A14,"var",$B14)</f>
        <v>-2.6845188140869141</v>
      </c>
      <c r="H14" s="2">
        <f>GETPIVOTDATA(CONCATENATE("sum of ", H$1),Pivot!$A$3,"imp",$A14,"var",$B14)</f>
        <v>-2.0794250965118408</v>
      </c>
    </row>
    <row r="15" spans="1:8" x14ac:dyDescent="0.55000000000000004">
      <c r="A15" t="s">
        <v>4</v>
      </c>
      <c r="B15" t="s">
        <v>13</v>
      </c>
      <c r="C15" s="2">
        <f>GETPIVOTDATA(CONCATENATE("sum of ", C$1),Pivot!$A$3,"imp",$A15,"var",$B15)</f>
        <v>-1.641424298286438</v>
      </c>
      <c r="D15" s="2">
        <f>GETPIVOTDATA(CONCATENATE("sum of ", D$1),Pivot!$A$3,"imp",$A15,"var",$B15)</f>
        <v>-1.1148775815963745</v>
      </c>
      <c r="E15" s="2">
        <f>GETPIVOTDATA(CONCATENATE("sum of ", E$1),Pivot!$A$3,"imp",$A15,"var",$B15)</f>
        <v>-2.1687808036804199</v>
      </c>
      <c r="F15" s="2">
        <f>GETPIVOTDATA(CONCATENATE("sum of ", F$1),Pivot!$A$3,"imp",$A15,"var",$B15)</f>
        <v>-2.4185497760772705</v>
      </c>
      <c r="G15" s="2">
        <f>GETPIVOTDATA(CONCATENATE("sum of ", G$1),Pivot!$A$3,"imp",$A15,"var",$B15)</f>
        <v>-3.7745425701141357</v>
      </c>
      <c r="H15" s="2">
        <f>GETPIVOTDATA(CONCATENATE("sum of ", H$1),Pivot!$A$3,"imp",$A15,"var",$B15)</f>
        <v>-3.5064575672149658</v>
      </c>
    </row>
    <row r="16" spans="1:8" x14ac:dyDescent="0.55000000000000004">
      <c r="A16" t="s">
        <v>5</v>
      </c>
      <c r="B16" t="s">
        <v>13</v>
      </c>
      <c r="C16" s="2">
        <f>GETPIVOTDATA(CONCATENATE("sum of ", C$1),Pivot!$A$3,"imp",$A16,"var",$B16)</f>
        <v>3.5628389567136765E-2</v>
      </c>
      <c r="D16" s="2">
        <f>GETPIVOTDATA(CONCATENATE("sum of ", D$1),Pivot!$A$3,"imp",$A16,"var",$B16)</f>
        <v>0.4038320779800415</v>
      </c>
      <c r="E16" s="2">
        <f>GETPIVOTDATA(CONCATENATE("sum of ", E$1),Pivot!$A$3,"imp",$A16,"var",$B16)</f>
        <v>-1.9325939416885376</v>
      </c>
      <c r="F16" s="2">
        <f>GETPIVOTDATA(CONCATENATE("sum of ", F$1),Pivot!$A$3,"imp",$A16,"var",$B16)</f>
        <v>-1.9950907230377197</v>
      </c>
      <c r="G16" s="2">
        <f>GETPIVOTDATA(CONCATENATE("sum of ", G$1),Pivot!$A$3,"imp",$A16,"var",$B16)</f>
        <v>-1.8976408243179321</v>
      </c>
      <c r="H16" s="2">
        <f>GETPIVOTDATA(CONCATENATE("sum of ", H$1),Pivot!$A$3,"imp",$A16,"var",$B16)</f>
        <v>-1.5993152856826782</v>
      </c>
    </row>
    <row r="17" spans="1:8" x14ac:dyDescent="0.55000000000000004">
      <c r="A17" t="s">
        <v>6</v>
      </c>
      <c r="B17" t="s">
        <v>13</v>
      </c>
      <c r="C17" s="2">
        <f>GETPIVOTDATA(CONCATENATE("sum of ", C$1),Pivot!$A$3,"imp",$A17,"var",$B17)</f>
        <v>-1.9774047136306763</v>
      </c>
      <c r="D17" s="2">
        <f>GETPIVOTDATA(CONCATENATE("sum of ", D$1),Pivot!$A$3,"imp",$A17,"var",$B17)</f>
        <v>-0.91952681541442871</v>
      </c>
      <c r="E17" s="2">
        <f>GETPIVOTDATA(CONCATENATE("sum of ", E$1),Pivot!$A$3,"imp",$A17,"var",$B17)</f>
        <v>-1.9091683626174927</v>
      </c>
      <c r="F17" s="2">
        <f>GETPIVOTDATA(CONCATENATE("sum of ", F$1),Pivot!$A$3,"imp",$A17,"var",$B17)</f>
        <v>-2.545698881149292</v>
      </c>
      <c r="G17" s="2">
        <f>GETPIVOTDATA(CONCATENATE("sum of ", G$1),Pivot!$A$3,"imp",$A17,"var",$B17)</f>
        <v>-3.8487699031829834</v>
      </c>
      <c r="H17" s="2">
        <f>GETPIVOTDATA(CONCATENATE("sum of ", H$1),Pivot!$A$3,"imp",$A17,"var",$B17)</f>
        <v>-3.4418177604675293</v>
      </c>
    </row>
    <row r="18" spans="1:8" x14ac:dyDescent="0.55000000000000004">
      <c r="A18" t="s">
        <v>7</v>
      </c>
      <c r="B18" t="s">
        <v>13</v>
      </c>
      <c r="C18" s="2">
        <f>GETPIVOTDATA(CONCATENATE("sum of ", C$1),Pivot!$A$3,"imp",$A18,"var",$B18)</f>
        <v>-1.2934108972549438</v>
      </c>
      <c r="D18" s="2">
        <f>GETPIVOTDATA(CONCATENATE("sum of ", D$1),Pivot!$A$3,"imp",$A18,"var",$B18)</f>
        <v>-2.8182711601257324</v>
      </c>
      <c r="E18" s="2">
        <f>GETPIVOTDATA(CONCATENATE("sum of ", E$1),Pivot!$A$3,"imp",$A18,"var",$B18)</f>
        <v>-6.271697998046875</v>
      </c>
      <c r="F18" s="2">
        <f>GETPIVOTDATA(CONCATENATE("sum of ", F$1),Pivot!$A$3,"imp",$A18,"var",$B18)</f>
        <v>-2.5590472221374512</v>
      </c>
      <c r="G18" s="2">
        <f>GETPIVOTDATA(CONCATENATE("sum of ", G$1),Pivot!$A$3,"imp",$A18,"var",$B18)</f>
        <v>-7.4839901924133301</v>
      </c>
      <c r="H18" s="2">
        <f>GETPIVOTDATA(CONCATENATE("sum of ", H$1),Pivot!$A$3,"imp",$A18,"var",$B18)</f>
        <v>-5.3051915168762207</v>
      </c>
    </row>
    <row r="19" spans="1:8" x14ac:dyDescent="0.55000000000000004">
      <c r="A19" t="s">
        <v>8</v>
      </c>
      <c r="B19" t="s">
        <v>13</v>
      </c>
      <c r="C19" s="2">
        <f>GETPIVOTDATA(CONCATENATE("sum of ", C$1),Pivot!$A$3,"imp",$A19,"var",$B19)</f>
        <v>0.2309243381023407</v>
      </c>
      <c r="D19" s="2">
        <f>GETPIVOTDATA(CONCATENATE("sum of ", D$1),Pivot!$A$3,"imp",$A19,"var",$B19)</f>
        <v>0.20377987623214722</v>
      </c>
      <c r="E19" s="2">
        <f>GETPIVOTDATA(CONCATENATE("sum of ", E$1),Pivot!$A$3,"imp",$A19,"var",$B19)</f>
        <v>-2.1133537292480469</v>
      </c>
      <c r="F19" s="2">
        <f>GETPIVOTDATA(CONCATENATE("sum of ", F$1),Pivot!$A$3,"imp",$A19,"var",$B19)</f>
        <v>-1.8411699533462524</v>
      </c>
      <c r="G19" s="2">
        <f>GETPIVOTDATA(CONCATENATE("sum of ", G$1),Pivot!$A$3,"imp",$A19,"var",$B19)</f>
        <v>-1.8873097896575928</v>
      </c>
      <c r="H19" s="2">
        <f>GETPIVOTDATA(CONCATENATE("sum of ", H$1),Pivot!$A$3,"imp",$A19,"var",$B19)</f>
        <v>-1.6411228179931641</v>
      </c>
    </row>
    <row r="20" spans="1:8" x14ac:dyDescent="0.55000000000000004">
      <c r="A20" t="s">
        <v>9</v>
      </c>
      <c r="B20" t="s">
        <v>13</v>
      </c>
      <c r="C20" s="2">
        <f>GETPIVOTDATA(CONCATENATE("sum of ", C$1),Pivot!$A$3,"imp",$A20,"var",$B20)</f>
        <v>-1.5481752157211304</v>
      </c>
      <c r="D20" s="2">
        <f>GETPIVOTDATA(CONCATENATE("sum of ", D$1),Pivot!$A$3,"imp",$A20,"var",$B20)</f>
        <v>-1.048884391784668</v>
      </c>
      <c r="E20" s="2">
        <f>GETPIVOTDATA(CONCATENATE("sum of ", E$1),Pivot!$A$3,"imp",$A20,"var",$B20)</f>
        <v>-2.6033399105072021</v>
      </c>
      <c r="F20" s="2">
        <f>GETPIVOTDATA(CONCATENATE("sum of ", F$1),Pivot!$A$3,"imp",$A20,"var",$B20)</f>
        <v>-2.4921152591705322</v>
      </c>
      <c r="G20" s="2">
        <f>GETPIVOTDATA(CONCATENATE("sum of ", G$1),Pivot!$A$3,"imp",$A20,"var",$B20)</f>
        <v>-4.1111464500427246</v>
      </c>
      <c r="H20" s="2">
        <f>GETPIVOTDATA(CONCATENATE("sum of ", H$1),Pivot!$A$3,"imp",$A20,"var",$B20)</f>
        <v>-3.5148439407348633</v>
      </c>
    </row>
    <row r="21" spans="1:8" x14ac:dyDescent="0.55000000000000004">
      <c r="A21" t="s">
        <v>10</v>
      </c>
      <c r="B21" t="s">
        <v>13</v>
      </c>
      <c r="C21" s="2">
        <f>GETPIVOTDATA(CONCATENATE("sum of ", C$1),Pivot!$A$3,"imp",$A21,"var",$B21)</f>
        <v>0.1560826301574707</v>
      </c>
      <c r="D21" s="2">
        <f>GETPIVOTDATA(CONCATENATE("sum of ", D$1),Pivot!$A$3,"imp",$A21,"var",$B21)</f>
        <v>0.35532331466674805</v>
      </c>
      <c r="E21" s="2">
        <f>GETPIVOTDATA(CONCATENATE("sum of ", E$1),Pivot!$A$3,"imp",$A21,"var",$B21)</f>
        <v>-2.7652733325958252</v>
      </c>
      <c r="F21" s="2">
        <f>GETPIVOTDATA(CONCATENATE("sum of ", F$1),Pivot!$A$3,"imp",$A21,"var",$B21)</f>
        <v>-1.5839768648147583</v>
      </c>
      <c r="G21" s="2">
        <f>GETPIVOTDATA(CONCATENATE("sum of ", G$1),Pivot!$A$3,"imp",$A21,"var",$B21)</f>
        <v>-2.613506555557251</v>
      </c>
      <c r="H21" s="2">
        <f>GETPIVOTDATA(CONCATENATE("sum of ", H$1),Pivot!$A$3,"imp",$A21,"var",$B21)</f>
        <v>-1.2342904806137085</v>
      </c>
    </row>
    <row r="22" spans="1:8" x14ac:dyDescent="0.55000000000000004">
      <c r="A22" t="s">
        <v>1</v>
      </c>
      <c r="B22" t="s">
        <v>14</v>
      </c>
      <c r="C22" s="2">
        <f>GETPIVOTDATA(CONCATENATE("sum of ", C$1),Pivot!$A$3,"imp",$A22,"var",$B22)</f>
        <v>0.64973998069763184</v>
      </c>
      <c r="D22" s="2">
        <f>GETPIVOTDATA(CONCATENATE("sum of ", D$1),Pivot!$A$3,"imp",$A22,"var",$B22)</f>
        <v>0.16323724389076233</v>
      </c>
      <c r="E22" s="2">
        <f>GETPIVOTDATA(CONCATENATE("sum of ", E$1),Pivot!$A$3,"imp",$A22,"var",$B22)</f>
        <v>-1.7613203525543213</v>
      </c>
      <c r="F22" s="2">
        <f>GETPIVOTDATA(CONCATENATE("sum of ", F$1),Pivot!$A$3,"imp",$A22,"var",$B22)</f>
        <v>1.1094872951507568</v>
      </c>
      <c r="G22" s="2">
        <f>GETPIVOTDATA(CONCATENATE("sum of ", G$1),Pivot!$A$3,"imp",$A22,"var",$B22)</f>
        <v>-1.1230244636535645</v>
      </c>
      <c r="H22" s="2">
        <f>GETPIVOTDATA(CONCATENATE("sum of ", H$1),Pivot!$A$3,"imp",$A22,"var",$B22)</f>
        <v>1.2745323181152344</v>
      </c>
    </row>
    <row r="23" spans="1:8" x14ac:dyDescent="0.55000000000000004">
      <c r="A23" t="s">
        <v>2</v>
      </c>
      <c r="B23" t="s">
        <v>14</v>
      </c>
      <c r="C23" s="2">
        <f>GETPIVOTDATA(CONCATENATE("sum of ", C$1),Pivot!$A$3,"imp",$A23,"var",$B23)</f>
        <v>0.24637587368488312</v>
      </c>
      <c r="D23" s="2">
        <f>GETPIVOTDATA(CONCATENATE("sum of ", D$1),Pivot!$A$3,"imp",$A23,"var",$B23)</f>
        <v>-4.2101591825485229E-2</v>
      </c>
      <c r="E23" s="2">
        <f>GETPIVOTDATA(CONCATENATE("sum of ", E$1),Pivot!$A$3,"imp",$A23,"var",$B23)</f>
        <v>-2.5363476276397705</v>
      </c>
      <c r="F23" s="2">
        <f>GETPIVOTDATA(CONCATENATE("sum of ", F$1),Pivot!$A$3,"imp",$A23,"var",$B23)</f>
        <v>0.7498052716255188</v>
      </c>
      <c r="G23" s="2">
        <f>GETPIVOTDATA(CONCATENATE("sum of ", G$1),Pivot!$A$3,"imp",$A23,"var",$B23)</f>
        <v>-2.2962210178375244</v>
      </c>
      <c r="H23" s="2">
        <f>GETPIVOTDATA(CONCATENATE("sum of ", H$1),Pivot!$A$3,"imp",$A23,"var",$B23)</f>
        <v>0.70738834142684937</v>
      </c>
    </row>
    <row r="24" spans="1:8" x14ac:dyDescent="0.55000000000000004">
      <c r="A24" t="s">
        <v>3</v>
      </c>
      <c r="B24" t="s">
        <v>14</v>
      </c>
      <c r="C24" s="2">
        <f>GETPIVOTDATA(CONCATENATE("sum of ", C$1),Pivot!$A$3,"imp",$A24,"var",$B24)</f>
        <v>-0.99819850921630859</v>
      </c>
      <c r="D24" s="2">
        <f>GETPIVOTDATA(CONCATENATE("sum of ", D$1),Pivot!$A$3,"imp",$A24,"var",$B24)</f>
        <v>0.11963752657175064</v>
      </c>
      <c r="E24" s="2">
        <f>GETPIVOTDATA(CONCATENATE("sum of ", E$1),Pivot!$A$3,"imp",$A24,"var",$B24)</f>
        <v>-2.2889280319213867</v>
      </c>
      <c r="F24" s="2">
        <f>GETPIVOTDATA(CONCATENATE("sum of ", F$1),Pivot!$A$3,"imp",$A24,"var",$B24)</f>
        <v>0.4166024923324585</v>
      </c>
      <c r="G24" s="2">
        <f>GETPIVOTDATA(CONCATENATE("sum of ", G$1),Pivot!$A$3,"imp",$A24,"var",$B24)</f>
        <v>-3.2642786502838135</v>
      </c>
      <c r="H24" s="2">
        <f>GETPIVOTDATA(CONCATENATE("sum of ", H$1),Pivot!$A$3,"imp",$A24,"var",$B24)</f>
        <v>0.53673875331878662</v>
      </c>
    </row>
    <row r="25" spans="1:8" x14ac:dyDescent="0.55000000000000004">
      <c r="A25" t="s">
        <v>4</v>
      </c>
      <c r="B25" t="s">
        <v>14</v>
      </c>
      <c r="C25" s="2">
        <f>GETPIVOTDATA(CONCATENATE("sum of ", C$1),Pivot!$A$3,"imp",$A25,"var",$B25)</f>
        <v>-1.5998238325119019</v>
      </c>
      <c r="D25" s="2">
        <f>GETPIVOTDATA(CONCATENATE("sum of ", D$1),Pivot!$A$3,"imp",$A25,"var",$B25)</f>
        <v>-1.1249152421951294</v>
      </c>
      <c r="E25" s="2">
        <f>GETPIVOTDATA(CONCATENATE("sum of ", E$1),Pivot!$A$3,"imp",$A25,"var",$B25)</f>
        <v>-2.2087385654449463</v>
      </c>
      <c r="F25" s="2">
        <f>GETPIVOTDATA(CONCATENATE("sum of ", F$1),Pivot!$A$3,"imp",$A25,"var",$B25)</f>
        <v>-8.0294162034988403E-2</v>
      </c>
      <c r="G25" s="2">
        <f>GETPIVOTDATA(CONCATENATE("sum of ", G$1),Pivot!$A$3,"imp",$A25,"var",$B25)</f>
        <v>-3.7732264995574951</v>
      </c>
      <c r="H25" s="2">
        <f>GETPIVOTDATA(CONCATENATE("sum of ", H$1),Pivot!$A$3,"imp",$A25,"var",$B25)</f>
        <v>-1.2043039798736572</v>
      </c>
    </row>
    <row r="26" spans="1:8" x14ac:dyDescent="0.55000000000000004">
      <c r="A26" t="s">
        <v>5</v>
      </c>
      <c r="B26" t="s">
        <v>14</v>
      </c>
      <c r="C26" s="2">
        <f>GETPIVOTDATA(CONCATENATE("sum of ", C$1),Pivot!$A$3,"imp",$A26,"var",$B26)</f>
        <v>-0.34923917055130005</v>
      </c>
      <c r="D26" s="2">
        <f>GETPIVOTDATA(CONCATENATE("sum of ", D$1),Pivot!$A$3,"imp",$A26,"var",$B26)</f>
        <v>0.43585419654846191</v>
      </c>
      <c r="E26" s="2">
        <f>GETPIVOTDATA(CONCATENATE("sum of ", E$1),Pivot!$A$3,"imp",$A26,"var",$B26)</f>
        <v>-2.3851516246795654</v>
      </c>
      <c r="F26" s="2">
        <f>GETPIVOTDATA(CONCATENATE("sum of ", F$1),Pivot!$A$3,"imp",$A26,"var",$B26)</f>
        <v>0.54892390966415405</v>
      </c>
      <c r="G26" s="2">
        <f>GETPIVOTDATA(CONCATENATE("sum of ", G$1),Pivot!$A$3,"imp",$A26,"var",$B26)</f>
        <v>-2.7260608673095703</v>
      </c>
      <c r="H26" s="2">
        <f>GETPIVOTDATA(CONCATENATE("sum of ", H$1),Pivot!$A$3,"imp",$A26,"var",$B26)</f>
        <v>0.98716604709625244</v>
      </c>
    </row>
    <row r="27" spans="1:8" x14ac:dyDescent="0.55000000000000004">
      <c r="A27" t="s">
        <v>6</v>
      </c>
      <c r="B27" t="s">
        <v>14</v>
      </c>
      <c r="C27" s="2">
        <f>GETPIVOTDATA(CONCATENATE("sum of ", C$1),Pivot!$A$3,"imp",$A27,"var",$B27)</f>
        <v>-1.3354207277297974</v>
      </c>
      <c r="D27" s="2">
        <f>GETPIVOTDATA(CONCATENATE("sum of ", D$1),Pivot!$A$3,"imp",$A27,"var",$B27)</f>
        <v>-0.48572874069213867</v>
      </c>
      <c r="E27" s="2">
        <f>GETPIVOTDATA(CONCATENATE("sum of ", E$1),Pivot!$A$3,"imp",$A27,"var",$B27)</f>
        <v>-2.0580308437347412</v>
      </c>
      <c r="F27" s="2">
        <f>GETPIVOTDATA(CONCATENATE("sum of ", F$1),Pivot!$A$3,"imp",$A27,"var",$B27)</f>
        <v>6.1461262404918671E-2</v>
      </c>
      <c r="G27" s="2">
        <f>GETPIVOTDATA(CONCATENATE("sum of ", G$1),Pivot!$A$3,"imp",$A27,"var",$B27)</f>
        <v>-3.3659684658050537</v>
      </c>
      <c r="H27" s="2">
        <f>GETPIVOTDATA(CONCATENATE("sum of ", H$1),Pivot!$A$3,"imp",$A27,"var",$B27)</f>
        <v>-0.42456594109535217</v>
      </c>
    </row>
    <row r="28" spans="1:8" x14ac:dyDescent="0.55000000000000004">
      <c r="A28" t="s">
        <v>7</v>
      </c>
      <c r="B28" t="s">
        <v>14</v>
      </c>
      <c r="C28" s="2">
        <f>GETPIVOTDATA(CONCATENATE("sum of ", C$1),Pivot!$A$3,"imp",$A28,"var",$B28)</f>
        <v>-1.1949223279953003</v>
      </c>
      <c r="D28" s="2">
        <f>GETPIVOTDATA(CONCATENATE("sum of ", D$1),Pivot!$A$3,"imp",$A28,"var",$B28)</f>
        <v>-1.1298549175262451</v>
      </c>
      <c r="E28" s="2">
        <f>GETPIVOTDATA(CONCATENATE("sum of ", E$1),Pivot!$A$3,"imp",$A28,"var",$B28)</f>
        <v>-1.8262882232666016</v>
      </c>
      <c r="F28" s="2">
        <f>GETPIVOTDATA(CONCATENATE("sum of ", F$1),Pivot!$A$3,"imp",$A28,"var",$B28)</f>
        <v>0.78993159532546997</v>
      </c>
      <c r="G28" s="2">
        <f>GETPIVOTDATA(CONCATENATE("sum of ", G$1),Pivot!$A$3,"imp",$A28,"var",$B28)</f>
        <v>-2.9993879795074463</v>
      </c>
      <c r="H28" s="2">
        <f>GETPIVOTDATA(CONCATENATE("sum of ", H$1),Pivot!$A$3,"imp",$A28,"var",$B28)</f>
        <v>-0.34885263442993164</v>
      </c>
    </row>
    <row r="29" spans="1:8" x14ac:dyDescent="0.55000000000000004">
      <c r="A29" t="s">
        <v>8</v>
      </c>
      <c r="B29" t="s">
        <v>14</v>
      </c>
      <c r="C29" s="2">
        <f>GETPIVOTDATA(CONCATENATE("sum of ", C$1),Pivot!$A$3,"imp",$A29,"var",$B29)</f>
        <v>0.53459066152572632</v>
      </c>
      <c r="D29" s="2">
        <f>GETPIVOTDATA(CONCATENATE("sum of ", D$1),Pivot!$A$3,"imp",$A29,"var",$B29)</f>
        <v>0.38614487648010254</v>
      </c>
      <c r="E29" s="2">
        <f>GETPIVOTDATA(CONCATENATE("sum of ", E$1),Pivot!$A$3,"imp",$A29,"var",$B29)</f>
        <v>-2.2397716045379639</v>
      </c>
      <c r="F29" s="2">
        <f>GETPIVOTDATA(CONCATENATE("sum of ", F$1),Pivot!$A$3,"imp",$A29,"var",$B29)</f>
        <v>0.50551879405975342</v>
      </c>
      <c r="G29" s="2">
        <f>GETPIVOTDATA(CONCATENATE("sum of ", G$1),Pivot!$A$3,"imp",$A29,"var",$B29)</f>
        <v>-1.7171545028686523</v>
      </c>
      <c r="H29" s="2">
        <f>GETPIVOTDATA(CONCATENATE("sum of ", H$1),Pivot!$A$3,"imp",$A29,"var",$B29)</f>
        <v>0.89361798763275146</v>
      </c>
    </row>
    <row r="30" spans="1:8" x14ac:dyDescent="0.55000000000000004">
      <c r="A30" t="s">
        <v>9</v>
      </c>
      <c r="B30" t="s">
        <v>14</v>
      </c>
      <c r="C30" s="2">
        <f>GETPIVOTDATA(CONCATENATE("sum of ", C$1),Pivot!$A$3,"imp",$A30,"var",$B30)</f>
        <v>-1.7226755619049072</v>
      </c>
      <c r="D30" s="2">
        <f>GETPIVOTDATA(CONCATENATE("sum of ", D$1),Pivot!$A$3,"imp",$A30,"var",$B30)</f>
        <v>-1.010040283203125</v>
      </c>
      <c r="E30" s="2">
        <f>GETPIVOTDATA(CONCATENATE("sum of ", E$1),Pivot!$A$3,"imp",$A30,"var",$B30)</f>
        <v>-2.097651481628418</v>
      </c>
      <c r="F30" s="2">
        <f>GETPIVOTDATA(CONCATENATE("sum of ", F$1),Pivot!$A$3,"imp",$A30,"var",$B30)</f>
        <v>-0.11828163266181946</v>
      </c>
      <c r="G30" s="2">
        <f>GETPIVOTDATA(CONCATENATE("sum of ", G$1),Pivot!$A$3,"imp",$A30,"var",$B30)</f>
        <v>-3.784191370010376</v>
      </c>
      <c r="H30" s="2">
        <f>GETPIVOTDATA(CONCATENATE("sum of ", H$1),Pivot!$A$3,"imp",$A30,"var",$B30)</f>
        <v>-1.1271296739578247</v>
      </c>
    </row>
    <row r="31" spans="1:8" x14ac:dyDescent="0.55000000000000004">
      <c r="A31" t="s">
        <v>10</v>
      </c>
      <c r="B31" t="s">
        <v>14</v>
      </c>
      <c r="C31" s="2">
        <f>GETPIVOTDATA(CONCATENATE("sum of ", C$1),Pivot!$A$3,"imp",$A31,"var",$B31)</f>
        <v>1.4591829776763916</v>
      </c>
      <c r="D31" s="2">
        <f>GETPIVOTDATA(CONCATENATE("sum of ", D$1),Pivot!$A$3,"imp",$A31,"var",$B31)</f>
        <v>1.7510514259338379</v>
      </c>
      <c r="E31" s="2">
        <f>GETPIVOTDATA(CONCATENATE("sum of ", E$1),Pivot!$A$3,"imp",$A31,"var",$B31)</f>
        <v>-2.8625857830047607</v>
      </c>
      <c r="F31" s="2">
        <f>GETPIVOTDATA(CONCATENATE("sum of ", F$1),Pivot!$A$3,"imp",$A31,"var",$B31)</f>
        <v>-0.25581175088882446</v>
      </c>
      <c r="G31" s="2">
        <f>GETPIVOTDATA(CONCATENATE("sum of ", G$1),Pivot!$A$3,"imp",$A31,"var",$B31)</f>
        <v>-1.4451733827590942</v>
      </c>
      <c r="H31" s="2">
        <f>GETPIVOTDATA(CONCATENATE("sum of ", H$1),Pivot!$A$3,"imp",$A31,"var",$B31)</f>
        <v>1.4907610416412354</v>
      </c>
    </row>
    <row r="32" spans="1:8" x14ac:dyDescent="0.55000000000000004">
      <c r="A32" t="s">
        <v>1</v>
      </c>
      <c r="B32" t="s">
        <v>15</v>
      </c>
      <c r="C32" s="2">
        <f>GETPIVOTDATA(CONCATENATE("sum of ", C$1),Pivot!$A$3,"imp",$A32,"var",$B32)</f>
        <v>1.7771167755126953</v>
      </c>
      <c r="D32" s="2">
        <f>GETPIVOTDATA(CONCATENATE("sum of ", D$1),Pivot!$A$3,"imp",$A32,"var",$B32)</f>
        <v>1.7219746112823486</v>
      </c>
      <c r="E32" s="2">
        <f>GETPIVOTDATA(CONCATENATE("sum of ", E$1),Pivot!$A$3,"imp",$A32,"var",$B32)</f>
        <v>2.1775507926940918</v>
      </c>
      <c r="F32" s="2">
        <f>GETPIVOTDATA(CONCATENATE("sum of ", F$1),Pivot!$A$3,"imp",$A32,"var",$B32)</f>
        <v>1.1112527847290039</v>
      </c>
      <c r="G32" s="2">
        <f>GETPIVOTDATA(CONCATENATE("sum of ", G$1),Pivot!$A$3,"imp",$A32,"var",$B32)</f>
        <v>3.9933607578277588</v>
      </c>
      <c r="H32" s="2">
        <f>GETPIVOTDATA(CONCATENATE("sum of ", H$1),Pivot!$A$3,"imp",$A32,"var",$B32)</f>
        <v>2.8523786067962646</v>
      </c>
    </row>
    <row r="33" spans="1:8" x14ac:dyDescent="0.55000000000000004">
      <c r="A33" t="s">
        <v>2</v>
      </c>
      <c r="B33" t="s">
        <v>15</v>
      </c>
      <c r="C33" s="2">
        <f>GETPIVOTDATA(CONCATENATE("sum of ", C$1),Pivot!$A$3,"imp",$A33,"var",$B33)</f>
        <v>2.430537223815918</v>
      </c>
      <c r="D33" s="2">
        <f>GETPIVOTDATA(CONCATENATE("sum of ", D$1),Pivot!$A$3,"imp",$A33,"var",$B33)</f>
        <v>3.0202145576477051</v>
      </c>
      <c r="E33" s="2">
        <f>GETPIVOTDATA(CONCATENATE("sum of ", E$1),Pivot!$A$3,"imp",$A33,"var",$B33)</f>
        <v>0.67696237564086914</v>
      </c>
      <c r="F33" s="2">
        <f>GETPIVOTDATA(CONCATENATE("sum of ", F$1),Pivot!$A$3,"imp",$A33,"var",$B33)</f>
        <v>-1.7366268634796143</v>
      </c>
      <c r="G33" s="2">
        <f>GETPIVOTDATA(CONCATENATE("sum of ", G$1),Pivot!$A$3,"imp",$A33,"var",$B33)</f>
        <v>3.1239497661590576</v>
      </c>
      <c r="H33" s="2">
        <f>GETPIVOTDATA(CONCATENATE("sum of ", H$1),Pivot!$A$3,"imp",$A33,"var",$B33)</f>
        <v>1.2311066389083862</v>
      </c>
    </row>
    <row r="34" spans="1:8" x14ac:dyDescent="0.55000000000000004">
      <c r="A34" t="s">
        <v>3</v>
      </c>
      <c r="B34" t="s">
        <v>15</v>
      </c>
      <c r="C34" s="2">
        <f>GETPIVOTDATA(CONCATENATE("sum of ", C$1),Pivot!$A$3,"imp",$A34,"var",$B34)</f>
        <v>3.8810632228851318</v>
      </c>
      <c r="D34" s="2">
        <f>GETPIVOTDATA(CONCATENATE("sum of ", D$1),Pivot!$A$3,"imp",$A34,"var",$B34)</f>
        <v>2.9109838008880615</v>
      </c>
      <c r="E34" s="2">
        <f>GETPIVOTDATA(CONCATENATE("sum of ", E$1),Pivot!$A$3,"imp",$A34,"var",$B34)</f>
        <v>0.72311496734619141</v>
      </c>
      <c r="F34" s="2">
        <f>GETPIVOTDATA(CONCATENATE("sum of ", F$1),Pivot!$A$3,"imp",$A34,"var",$B34)</f>
        <v>-1.5139904022216797</v>
      </c>
      <c r="G34" s="2">
        <f>GETPIVOTDATA(CONCATENATE("sum of ", G$1),Pivot!$A$3,"imp",$A34,"var",$B34)</f>
        <v>4.6322422027587891</v>
      </c>
      <c r="H34" s="2">
        <f>GETPIVOTDATA(CONCATENATE("sum of ", H$1),Pivot!$A$3,"imp",$A34,"var",$B34)</f>
        <v>1.3529088497161865</v>
      </c>
    </row>
    <row r="35" spans="1:8" x14ac:dyDescent="0.55000000000000004">
      <c r="A35" t="s">
        <v>4</v>
      </c>
      <c r="B35" t="s">
        <v>15</v>
      </c>
      <c r="C35" s="2">
        <f>GETPIVOTDATA(CONCATENATE("sum of ", C$1),Pivot!$A$3,"imp",$A35,"var",$B35)</f>
        <v>2.8031272888183594</v>
      </c>
      <c r="D35" s="2">
        <f>GETPIVOTDATA(CONCATENATE("sum of ", D$1),Pivot!$A$3,"imp",$A35,"var",$B35)</f>
        <v>2.9554147720336914</v>
      </c>
      <c r="E35" s="2">
        <f>GETPIVOTDATA(CONCATENATE("sum of ", E$1),Pivot!$A$3,"imp",$A35,"var",$B35)</f>
        <v>0.595223069190979</v>
      </c>
      <c r="F35" s="2">
        <f>GETPIVOTDATA(CONCATENATE("sum of ", F$1),Pivot!$A$3,"imp",$A35,"var",$B35)</f>
        <v>-1.5613774061203003</v>
      </c>
      <c r="G35" s="2">
        <f>GETPIVOTDATA(CONCATENATE("sum of ", G$1),Pivot!$A$3,"imp",$A35,"var",$B35)</f>
        <v>3.4150364398956299</v>
      </c>
      <c r="H35" s="2">
        <f>GETPIVOTDATA(CONCATENATE("sum of ", H$1),Pivot!$A$3,"imp",$A35,"var",$B35)</f>
        <v>1.3478786945343018</v>
      </c>
    </row>
    <row r="36" spans="1:8" x14ac:dyDescent="0.55000000000000004">
      <c r="A36" t="s">
        <v>5</v>
      </c>
      <c r="B36" t="s">
        <v>15</v>
      </c>
      <c r="C36" s="2">
        <f>GETPIVOTDATA(CONCATENATE("sum of ", C$1),Pivot!$A$3,"imp",$A36,"var",$B36)</f>
        <v>3.7931632995605469</v>
      </c>
      <c r="D36" s="2">
        <f>GETPIVOTDATA(CONCATENATE("sum of ", D$1),Pivot!$A$3,"imp",$A36,"var",$B36)</f>
        <v>2.7699792385101318</v>
      </c>
      <c r="E36" s="2">
        <f>GETPIVOTDATA(CONCATENATE("sum of ", E$1),Pivot!$A$3,"imp",$A36,"var",$B36)</f>
        <v>0.74039179086685181</v>
      </c>
      <c r="F36" s="2">
        <f>GETPIVOTDATA(CONCATENATE("sum of ", F$1),Pivot!$A$3,"imp",$A36,"var",$B36)</f>
        <v>-0.96960413455963135</v>
      </c>
      <c r="G36" s="2">
        <f>GETPIVOTDATA(CONCATENATE("sum of ", G$1),Pivot!$A$3,"imp",$A36,"var",$B36)</f>
        <v>4.5616459846496582</v>
      </c>
      <c r="H36" s="2">
        <f>GETPIVOTDATA(CONCATENATE("sum of ", H$1),Pivot!$A$3,"imp",$A36,"var",$B36)</f>
        <v>1.7735258340835571</v>
      </c>
    </row>
    <row r="37" spans="1:8" x14ac:dyDescent="0.55000000000000004">
      <c r="A37" t="s">
        <v>6</v>
      </c>
      <c r="B37" t="s">
        <v>15</v>
      </c>
      <c r="C37" s="2">
        <f>GETPIVOTDATA(CONCATENATE("sum of ", C$1),Pivot!$A$3,"imp",$A37,"var",$B37)</f>
        <v>2.8193674087524414</v>
      </c>
      <c r="D37" s="2">
        <f>GETPIVOTDATA(CONCATENATE("sum of ", D$1),Pivot!$A$3,"imp",$A37,"var",$B37)</f>
        <v>3.1836268901824951</v>
      </c>
      <c r="E37" s="2">
        <f>GETPIVOTDATA(CONCATENATE("sum of ", E$1),Pivot!$A$3,"imp",$A37,"var",$B37)</f>
        <v>0.23930445313453674</v>
      </c>
      <c r="F37" s="2">
        <f>GETPIVOTDATA(CONCATENATE("sum of ", F$1),Pivot!$A$3,"imp",$A37,"var",$B37)</f>
        <v>-2.5511221885681152</v>
      </c>
      <c r="G37" s="2">
        <f>GETPIVOTDATA(CONCATENATE("sum of ", G$1),Pivot!$A$3,"imp",$A37,"var",$B37)</f>
        <v>3.0654168128967285</v>
      </c>
      <c r="H37" s="2">
        <f>GETPIVOTDATA(CONCATENATE("sum of ", H$1),Pivot!$A$3,"imp",$A37,"var",$B37)</f>
        <v>0.5513002872467041</v>
      </c>
    </row>
    <row r="38" spans="1:8" x14ac:dyDescent="0.55000000000000004">
      <c r="A38" t="s">
        <v>7</v>
      </c>
      <c r="B38" t="s">
        <v>15</v>
      </c>
      <c r="C38" s="2">
        <f>GETPIVOTDATA(CONCATENATE("sum of ", C$1),Pivot!$A$3,"imp",$A38,"var",$B38)</f>
        <v>2.7884359359741211</v>
      </c>
      <c r="D38" s="2">
        <f>GETPIVOTDATA(CONCATENATE("sum of ", D$1),Pivot!$A$3,"imp",$A38,"var",$B38)</f>
        <v>3.2512567043304443</v>
      </c>
      <c r="E38" s="2">
        <f>GETPIVOTDATA(CONCATENATE("sum of ", E$1),Pivot!$A$3,"imp",$A38,"var",$B38)</f>
        <v>0.42663764953613281</v>
      </c>
      <c r="F38" s="2">
        <f>GETPIVOTDATA(CONCATENATE("sum of ", F$1),Pivot!$A$3,"imp",$A38,"var",$B38)</f>
        <v>-2.2161972522735596</v>
      </c>
      <c r="G38" s="2">
        <f>GETPIVOTDATA(CONCATENATE("sum of ", G$1),Pivot!$A$3,"imp",$A38,"var",$B38)</f>
        <v>3.2269711494445801</v>
      </c>
      <c r="H38" s="2">
        <f>GETPIVOTDATA(CONCATENATE("sum of ", H$1),Pivot!$A$3,"imp",$A38,"var",$B38)</f>
        <v>0.96302813291549683</v>
      </c>
    </row>
    <row r="39" spans="1:8" x14ac:dyDescent="0.55000000000000004">
      <c r="A39" t="s">
        <v>8</v>
      </c>
      <c r="B39" t="s">
        <v>15</v>
      </c>
      <c r="C39" s="2">
        <f>GETPIVOTDATA(CONCATENATE("sum of ", C$1),Pivot!$A$3,"imp",$A39,"var",$B39)</f>
        <v>3.1253237724304199</v>
      </c>
      <c r="D39" s="2">
        <f>GETPIVOTDATA(CONCATENATE("sum of ", D$1),Pivot!$A$3,"imp",$A39,"var",$B39)</f>
        <v>3.122952938079834</v>
      </c>
      <c r="E39" s="2">
        <f>GETPIVOTDATA(CONCATENATE("sum of ", E$1),Pivot!$A$3,"imp",$A39,"var",$B39)</f>
        <v>0.89861762523651123</v>
      </c>
      <c r="F39" s="2">
        <f>GETPIVOTDATA(CONCATENATE("sum of ", F$1),Pivot!$A$3,"imp",$A39,"var",$B39)</f>
        <v>-1.5866252183914185</v>
      </c>
      <c r="G39" s="2">
        <f>GETPIVOTDATA(CONCATENATE("sum of ", G$1),Pivot!$A$3,"imp",$A39,"var",$B39)</f>
        <v>4.0520257949829102</v>
      </c>
      <c r="H39" s="2">
        <f>GETPIVOTDATA(CONCATENATE("sum of ", H$1),Pivot!$A$3,"imp",$A39,"var",$B39)</f>
        <v>1.4867575168609619</v>
      </c>
    </row>
    <row r="40" spans="1:8" x14ac:dyDescent="0.55000000000000004">
      <c r="A40" t="s">
        <v>9</v>
      </c>
      <c r="B40" t="s">
        <v>15</v>
      </c>
      <c r="C40" s="2">
        <f>GETPIVOTDATA(CONCATENATE("sum of ", C$1),Pivot!$A$3,"imp",$A40,"var",$B40)</f>
        <v>2.6535589694976807</v>
      </c>
      <c r="D40" s="2">
        <f>GETPIVOTDATA(CONCATENATE("sum of ", D$1),Pivot!$A$3,"imp",$A40,"var",$B40)</f>
        <v>2.550678014755249</v>
      </c>
      <c r="E40" s="2">
        <f>GETPIVOTDATA(CONCATENATE("sum of ", E$1),Pivot!$A$3,"imp",$A40,"var",$B40)</f>
        <v>0.6255728006362915</v>
      </c>
      <c r="F40" s="2">
        <f>GETPIVOTDATA(CONCATENATE("sum of ", F$1),Pivot!$A$3,"imp",$A40,"var",$B40)</f>
        <v>-1.3655285835266113</v>
      </c>
      <c r="G40" s="2">
        <f>GETPIVOTDATA(CONCATENATE("sum of ", G$1),Pivot!$A$3,"imp",$A40,"var",$B40)</f>
        <v>3.2957334518432617</v>
      </c>
      <c r="H40" s="2">
        <f>GETPIVOTDATA(CONCATENATE("sum of ", H$1),Pivot!$A$3,"imp",$A40,"var",$B40)</f>
        <v>1.1503311395645142</v>
      </c>
    </row>
    <row r="41" spans="1:8" x14ac:dyDescent="0.55000000000000004">
      <c r="A41" t="s">
        <v>10</v>
      </c>
      <c r="B41" t="s">
        <v>15</v>
      </c>
      <c r="C41" s="2">
        <f>GETPIVOTDATA(CONCATENATE("sum of ", C$1),Pivot!$A$3,"imp",$A41,"var",$B41)</f>
        <v>3.7150886058807373</v>
      </c>
      <c r="D41" s="2">
        <f>GETPIVOTDATA(CONCATENATE("sum of ", D$1),Pivot!$A$3,"imp",$A41,"var",$B41)</f>
        <v>2.9623358249664307</v>
      </c>
      <c r="E41" s="2">
        <f>GETPIVOTDATA(CONCATENATE("sum of ", E$1),Pivot!$A$3,"imp",$A41,"var",$B41)</f>
        <v>5.6516446173191071E-2</v>
      </c>
      <c r="F41" s="2">
        <f>GETPIVOTDATA(CONCATENATE("sum of ", F$1),Pivot!$A$3,"imp",$A41,"var",$B41)</f>
        <v>-2.4711973667144775</v>
      </c>
      <c r="G41" s="2">
        <f>GETPIVOTDATA(CONCATENATE("sum of ", G$1),Pivot!$A$3,"imp",$A41,"var",$B41)</f>
        <v>3.7736976146697998</v>
      </c>
      <c r="H41" s="2">
        <f>GETPIVOTDATA(CONCATENATE("sum of ", H$1),Pivot!$A$3,"imp",$A41,"var",$B41)</f>
        <v>0.41791108250617981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759ED-5D4D-4C1C-8DF1-BF9D2EFE58C4}">
  <dimension ref="A1:E41"/>
  <sheetViews>
    <sheetView topLeftCell="G1" workbookViewId="0">
      <selection activeCell="A23" sqref="A23"/>
    </sheetView>
  </sheetViews>
  <sheetFormatPr defaultRowHeight="14.4" x14ac:dyDescent="0.55000000000000004"/>
  <cols>
    <col min="3" max="3" width="12" bestFit="1" customWidth="1"/>
    <col min="4" max="4" width="10.68359375" bestFit="1" customWidth="1"/>
    <col min="5" max="5" width="9.578125" customWidth="1"/>
  </cols>
  <sheetData>
    <row r="1" spans="1:5" x14ac:dyDescent="0.55000000000000004">
      <c r="A1" t="s">
        <v>0</v>
      </c>
      <c r="B1" t="s">
        <v>11</v>
      </c>
      <c r="C1" t="s">
        <v>20</v>
      </c>
      <c r="D1" t="s">
        <v>21</v>
      </c>
    </row>
    <row r="2" spans="1:5" x14ac:dyDescent="0.55000000000000004">
      <c r="A2" t="s">
        <v>1</v>
      </c>
      <c r="B2" t="s">
        <v>12</v>
      </c>
      <c r="C2" s="1">
        <f>GETPIVOTDATA(CONCATENATE("sum of ", C$1),Pivot!$A$3,"imp",$A2,"var",$B2)</f>
        <v>-0.33494123816490173</v>
      </c>
      <c r="D2" s="1">
        <f>GETPIVOTDATA(CONCATENATE("sum of ", D$1),Pivot!$A$3,"imp",$A2,"var",$B2)</f>
        <v>0.11949936300516129</v>
      </c>
      <c r="E2" s="1"/>
    </row>
    <row r="3" spans="1:5" x14ac:dyDescent="0.55000000000000004">
      <c r="A3" t="s">
        <v>2</v>
      </c>
      <c r="B3" t="s">
        <v>12</v>
      </c>
      <c r="C3" s="1">
        <f>GETPIVOTDATA(CONCATENATE("sum of ", C$1),Pivot!$A$3,"imp",$A3,"var",$B3)</f>
        <v>-0.17610850930213928</v>
      </c>
      <c r="D3" s="1">
        <f>GETPIVOTDATA(CONCATENATE("sum of ", D$1),Pivot!$A$3,"imp",$A3,"var",$B3)</f>
        <v>2.5230352878570557</v>
      </c>
      <c r="E3" s="1"/>
    </row>
    <row r="4" spans="1:5" x14ac:dyDescent="0.55000000000000004">
      <c r="A4" t="s">
        <v>3</v>
      </c>
      <c r="B4" t="s">
        <v>12</v>
      </c>
      <c r="C4" s="1">
        <f>GETPIVOTDATA(CONCATENATE("sum of ", C$1),Pivot!$A$3,"imp",$A4,"var",$B4)</f>
        <v>-0.52519029378890991</v>
      </c>
      <c r="D4" s="1">
        <f>GETPIVOTDATA(CONCATENATE("sum of ", D$1),Pivot!$A$3,"imp",$A4,"var",$B4)</f>
        <v>1.4775855541229248</v>
      </c>
      <c r="E4" s="1"/>
    </row>
    <row r="5" spans="1:5" x14ac:dyDescent="0.55000000000000004">
      <c r="A5" t="s">
        <v>4</v>
      </c>
      <c r="B5" t="s">
        <v>12</v>
      </c>
      <c r="C5" s="1">
        <f>GETPIVOTDATA(CONCATENATE("sum of ", C$1),Pivot!$A$3,"imp",$A5,"var",$B5)</f>
        <v>-0.54195678234100342</v>
      </c>
      <c r="D5" s="1">
        <f>GETPIVOTDATA(CONCATENATE("sum of ", D$1),Pivot!$A$3,"imp",$A5,"var",$B5)</f>
        <v>0.91530126333236694</v>
      </c>
      <c r="E5" s="1"/>
    </row>
    <row r="6" spans="1:5" x14ac:dyDescent="0.55000000000000004">
      <c r="A6" t="s">
        <v>5</v>
      </c>
      <c r="B6" t="s">
        <v>12</v>
      </c>
      <c r="C6" s="1">
        <f>GETPIVOTDATA(CONCATENATE("sum of ", C$1),Pivot!$A$3,"imp",$A6,"var",$B6)</f>
        <v>-0.34653067588806152</v>
      </c>
      <c r="D6" s="1">
        <f>GETPIVOTDATA(CONCATENATE("sum of ", D$1),Pivot!$A$3,"imp",$A6,"var",$B6)</f>
        <v>0.24794074892997742</v>
      </c>
      <c r="E6" s="1"/>
    </row>
    <row r="7" spans="1:5" x14ac:dyDescent="0.55000000000000004">
      <c r="A7" t="s">
        <v>6</v>
      </c>
      <c r="B7" t="s">
        <v>12</v>
      </c>
      <c r="C7" s="1">
        <f>GETPIVOTDATA(CONCATENATE("sum of ", C$1),Pivot!$A$3,"imp",$A7,"var",$B7)</f>
        <v>-0.1895315945148468</v>
      </c>
      <c r="D7" s="1">
        <f>GETPIVOTDATA(CONCATENATE("sum of ", D$1),Pivot!$A$3,"imp",$A7,"var",$B7)</f>
        <v>0.9367905855178833</v>
      </c>
      <c r="E7" s="1"/>
    </row>
    <row r="8" spans="1:5" x14ac:dyDescent="0.55000000000000004">
      <c r="A8" t="s">
        <v>7</v>
      </c>
      <c r="B8" t="s">
        <v>12</v>
      </c>
      <c r="C8" s="1">
        <f>GETPIVOTDATA(CONCATENATE("sum of ", C$1),Pivot!$A$3,"imp",$A8,"var",$B8)</f>
        <v>-0.337514728307724</v>
      </c>
      <c r="D8" s="1">
        <f>GETPIVOTDATA(CONCATENATE("sum of ", D$1),Pivot!$A$3,"imp",$A8,"var",$B8)</f>
        <v>1.124367356300354</v>
      </c>
      <c r="E8" s="1"/>
    </row>
    <row r="9" spans="1:5" x14ac:dyDescent="0.55000000000000004">
      <c r="A9" t="s">
        <v>8</v>
      </c>
      <c r="B9" t="s">
        <v>12</v>
      </c>
      <c r="C9" s="1">
        <f>GETPIVOTDATA(CONCATENATE("sum of ", C$1),Pivot!$A$3,"imp",$A9,"var",$B9)</f>
        <v>-0.20222096145153046</v>
      </c>
      <c r="D9" s="1">
        <f>GETPIVOTDATA(CONCATENATE("sum of ", D$1),Pivot!$A$3,"imp",$A9,"var",$B9)</f>
        <v>1.2450315952301025</v>
      </c>
      <c r="E9" s="1"/>
    </row>
    <row r="10" spans="1:5" x14ac:dyDescent="0.55000000000000004">
      <c r="A10" t="s">
        <v>9</v>
      </c>
      <c r="B10" t="s">
        <v>12</v>
      </c>
      <c r="C10" s="1">
        <f>GETPIVOTDATA(CONCATENATE("sum of ", C$1),Pivot!$A$3,"imp",$A10,"var",$B10)</f>
        <v>-0.85943764448165894</v>
      </c>
      <c r="D10" s="1">
        <f>GETPIVOTDATA(CONCATENATE("sum of ", D$1),Pivot!$A$3,"imp",$A10,"var",$B10)</f>
        <v>0.8370816707611084</v>
      </c>
      <c r="E10" s="1"/>
    </row>
    <row r="11" spans="1:5" x14ac:dyDescent="0.55000000000000004">
      <c r="A11" t="s">
        <v>10</v>
      </c>
      <c r="B11" t="s">
        <v>12</v>
      </c>
      <c r="C11" s="1">
        <f>GETPIVOTDATA(CONCATENATE("sum of ", C$1),Pivot!$A$3,"imp",$A11,"var",$B11)</f>
        <v>-0.51208746433258057</v>
      </c>
      <c r="D11" s="1">
        <f>GETPIVOTDATA(CONCATENATE("sum of ", D$1),Pivot!$A$3,"imp",$A11,"var",$B11)</f>
        <v>2.9746012687683105</v>
      </c>
      <c r="E11" s="1"/>
    </row>
    <row r="12" spans="1:5" x14ac:dyDescent="0.55000000000000004">
      <c r="A12" t="s">
        <v>1</v>
      </c>
      <c r="B12" t="s">
        <v>13</v>
      </c>
      <c r="C12" s="1">
        <f>GETPIVOTDATA(CONCATENATE("sum of ", C$1),Pivot!$A$3,"imp",$A12,"var",$B12)</f>
        <v>-1.6447519063949585</v>
      </c>
      <c r="D12" s="1">
        <f>GETPIVOTDATA(CONCATENATE("sum of ", D$1),Pivot!$A$3,"imp",$A12,"var",$B12)</f>
        <v>-1.677253246307373</v>
      </c>
      <c r="E12" s="1"/>
    </row>
    <row r="13" spans="1:5" x14ac:dyDescent="0.55000000000000004">
      <c r="A13" t="s">
        <v>2</v>
      </c>
      <c r="B13" t="s">
        <v>13</v>
      </c>
      <c r="C13" s="1">
        <f>GETPIVOTDATA(CONCATENATE("sum of ", C$1),Pivot!$A$3,"imp",$A13,"var",$B13)</f>
        <v>-2.7675235271453857</v>
      </c>
      <c r="D13" s="1">
        <f>GETPIVOTDATA(CONCATENATE("sum of ", D$1),Pivot!$A$3,"imp",$A13,"var",$B13)</f>
        <v>-2.0984530448913574</v>
      </c>
      <c r="E13" s="1"/>
    </row>
    <row r="14" spans="1:5" x14ac:dyDescent="0.55000000000000004">
      <c r="A14" t="s">
        <v>3</v>
      </c>
      <c r="B14" t="s">
        <v>13</v>
      </c>
      <c r="C14" s="1">
        <f>GETPIVOTDATA(CONCATENATE("sum of ", C$1),Pivot!$A$3,"imp",$A14,"var",$B14)</f>
        <v>-2.1051349639892578</v>
      </c>
      <c r="D14" s="1">
        <f>GETPIVOTDATA(CONCATENATE("sum of ", D$1),Pivot!$A$3,"imp",$A14,"var",$B14)</f>
        <v>-1.9715126752853394</v>
      </c>
      <c r="E14" s="1"/>
    </row>
    <row r="15" spans="1:5" x14ac:dyDescent="0.55000000000000004">
      <c r="A15" t="s">
        <v>4</v>
      </c>
      <c r="B15" t="s">
        <v>13</v>
      </c>
      <c r="C15" s="1">
        <f>GETPIVOTDATA(CONCATENATE("sum of ", C$1),Pivot!$A$3,"imp",$A15,"var",$B15)</f>
        <v>-2.1687808036804199</v>
      </c>
      <c r="D15" s="1">
        <f>GETPIVOTDATA(CONCATENATE("sum of ", D$1),Pivot!$A$3,"imp",$A15,"var",$B15)</f>
        <v>-2.4185497760772705</v>
      </c>
      <c r="E15" s="1"/>
    </row>
    <row r="16" spans="1:5" x14ac:dyDescent="0.55000000000000004">
      <c r="A16" t="s">
        <v>5</v>
      </c>
      <c r="B16" t="s">
        <v>13</v>
      </c>
      <c r="C16" s="1">
        <f>GETPIVOTDATA(CONCATENATE("sum of ", C$1),Pivot!$A$3,"imp",$A16,"var",$B16)</f>
        <v>-1.9325939416885376</v>
      </c>
      <c r="D16" s="1">
        <f>GETPIVOTDATA(CONCATENATE("sum of ", D$1),Pivot!$A$3,"imp",$A16,"var",$B16)</f>
        <v>-1.9950907230377197</v>
      </c>
      <c r="E16" s="1"/>
    </row>
    <row r="17" spans="1:5" x14ac:dyDescent="0.55000000000000004">
      <c r="A17" t="s">
        <v>6</v>
      </c>
      <c r="B17" t="s">
        <v>13</v>
      </c>
      <c r="C17" s="1">
        <f>GETPIVOTDATA(CONCATENATE("sum of ", C$1),Pivot!$A$3,"imp",$A17,"var",$B17)</f>
        <v>-1.9091683626174927</v>
      </c>
      <c r="D17" s="1">
        <f>GETPIVOTDATA(CONCATENATE("sum of ", D$1),Pivot!$A$3,"imp",$A17,"var",$B17)</f>
        <v>-2.545698881149292</v>
      </c>
      <c r="E17" s="1"/>
    </row>
    <row r="18" spans="1:5" x14ac:dyDescent="0.55000000000000004">
      <c r="A18" t="s">
        <v>7</v>
      </c>
      <c r="B18" t="s">
        <v>13</v>
      </c>
      <c r="C18" s="1">
        <f>GETPIVOTDATA(CONCATENATE("sum of ", C$1),Pivot!$A$3,"imp",$A18,"var",$B18)</f>
        <v>-6.271697998046875</v>
      </c>
      <c r="D18" s="1">
        <f>GETPIVOTDATA(CONCATENATE("sum of ", D$1),Pivot!$A$3,"imp",$A18,"var",$B18)</f>
        <v>-2.5590472221374512</v>
      </c>
      <c r="E18" s="1"/>
    </row>
    <row r="19" spans="1:5" x14ac:dyDescent="0.55000000000000004">
      <c r="A19" t="s">
        <v>8</v>
      </c>
      <c r="B19" t="s">
        <v>13</v>
      </c>
      <c r="C19" s="1">
        <f>GETPIVOTDATA(CONCATENATE("sum of ", C$1),Pivot!$A$3,"imp",$A19,"var",$B19)</f>
        <v>-2.1133537292480469</v>
      </c>
      <c r="D19" s="1">
        <f>GETPIVOTDATA(CONCATENATE("sum of ", D$1),Pivot!$A$3,"imp",$A19,"var",$B19)</f>
        <v>-1.8411699533462524</v>
      </c>
      <c r="E19" s="1"/>
    </row>
    <row r="20" spans="1:5" x14ac:dyDescent="0.55000000000000004">
      <c r="A20" t="s">
        <v>9</v>
      </c>
      <c r="B20" t="s">
        <v>13</v>
      </c>
      <c r="C20" s="1">
        <f>GETPIVOTDATA(CONCATENATE("sum of ", C$1),Pivot!$A$3,"imp",$A20,"var",$B20)</f>
        <v>-2.6033399105072021</v>
      </c>
      <c r="D20" s="1">
        <f>GETPIVOTDATA(CONCATENATE("sum of ", D$1),Pivot!$A$3,"imp",$A20,"var",$B20)</f>
        <v>-2.4921152591705322</v>
      </c>
      <c r="E20" s="1"/>
    </row>
    <row r="21" spans="1:5" x14ac:dyDescent="0.55000000000000004">
      <c r="A21" t="s">
        <v>10</v>
      </c>
      <c r="B21" t="s">
        <v>13</v>
      </c>
      <c r="C21" s="1">
        <f>GETPIVOTDATA(CONCATENATE("sum of ", C$1),Pivot!$A$3,"imp",$A21,"var",$B21)</f>
        <v>-2.7652733325958252</v>
      </c>
      <c r="D21" s="1">
        <f>GETPIVOTDATA(CONCATENATE("sum of ", D$1),Pivot!$A$3,"imp",$A21,"var",$B21)</f>
        <v>-1.5839768648147583</v>
      </c>
      <c r="E21" s="1"/>
    </row>
    <row r="22" spans="1:5" x14ac:dyDescent="0.55000000000000004">
      <c r="A22" t="s">
        <v>1</v>
      </c>
      <c r="B22" t="s">
        <v>14</v>
      </c>
      <c r="C22" s="1">
        <f>GETPIVOTDATA(CONCATENATE("sum of ", C$1),Pivot!$A$3,"imp",$A22,"var",$B22)</f>
        <v>-1.7613203525543213</v>
      </c>
      <c r="D22" s="1">
        <f>GETPIVOTDATA(CONCATENATE("sum of ", D$1),Pivot!$A$3,"imp",$A22,"var",$B22)</f>
        <v>1.1094872951507568</v>
      </c>
      <c r="E22" s="1"/>
    </row>
    <row r="23" spans="1:5" x14ac:dyDescent="0.55000000000000004">
      <c r="A23" t="s">
        <v>2</v>
      </c>
      <c r="B23" t="s">
        <v>14</v>
      </c>
      <c r="C23" s="1">
        <f>GETPIVOTDATA(CONCATENATE("sum of ", C$1),Pivot!$A$3,"imp",$A23,"var",$B23)</f>
        <v>-2.5363476276397705</v>
      </c>
      <c r="D23" s="1">
        <f>GETPIVOTDATA(CONCATENATE("sum of ", D$1),Pivot!$A$3,"imp",$A23,"var",$B23)</f>
        <v>0.7498052716255188</v>
      </c>
      <c r="E23" s="1"/>
    </row>
    <row r="24" spans="1:5" x14ac:dyDescent="0.55000000000000004">
      <c r="A24" t="s">
        <v>3</v>
      </c>
      <c r="B24" t="s">
        <v>14</v>
      </c>
      <c r="C24" s="1">
        <f>GETPIVOTDATA(CONCATENATE("sum of ", C$1),Pivot!$A$3,"imp",$A24,"var",$B24)</f>
        <v>-2.2889280319213867</v>
      </c>
      <c r="D24" s="1">
        <f>GETPIVOTDATA(CONCATENATE("sum of ", D$1),Pivot!$A$3,"imp",$A24,"var",$B24)</f>
        <v>0.4166024923324585</v>
      </c>
      <c r="E24" s="1"/>
    </row>
    <row r="25" spans="1:5" x14ac:dyDescent="0.55000000000000004">
      <c r="A25" t="s">
        <v>4</v>
      </c>
      <c r="B25" t="s">
        <v>14</v>
      </c>
      <c r="C25" s="1">
        <f>GETPIVOTDATA(CONCATENATE("sum of ", C$1),Pivot!$A$3,"imp",$A25,"var",$B25)</f>
        <v>-2.2087385654449463</v>
      </c>
      <c r="D25" s="1">
        <f>GETPIVOTDATA(CONCATENATE("sum of ", D$1),Pivot!$A$3,"imp",$A25,"var",$B25)</f>
        <v>-8.0294162034988403E-2</v>
      </c>
      <c r="E25" s="1"/>
    </row>
    <row r="26" spans="1:5" x14ac:dyDescent="0.55000000000000004">
      <c r="A26" t="s">
        <v>5</v>
      </c>
      <c r="B26" t="s">
        <v>14</v>
      </c>
      <c r="C26" s="1">
        <f>GETPIVOTDATA(CONCATENATE("sum of ", C$1),Pivot!$A$3,"imp",$A26,"var",$B26)</f>
        <v>-2.3851516246795654</v>
      </c>
      <c r="D26" s="1">
        <f>GETPIVOTDATA(CONCATENATE("sum of ", D$1),Pivot!$A$3,"imp",$A26,"var",$B26)</f>
        <v>0.54892390966415405</v>
      </c>
      <c r="E26" s="1"/>
    </row>
    <row r="27" spans="1:5" x14ac:dyDescent="0.55000000000000004">
      <c r="A27" t="s">
        <v>6</v>
      </c>
      <c r="B27" t="s">
        <v>14</v>
      </c>
      <c r="C27" s="1">
        <f>GETPIVOTDATA(CONCATENATE("sum of ", C$1),Pivot!$A$3,"imp",$A27,"var",$B27)</f>
        <v>-2.0580308437347412</v>
      </c>
      <c r="D27" s="1">
        <f>GETPIVOTDATA(CONCATENATE("sum of ", D$1),Pivot!$A$3,"imp",$A27,"var",$B27)</f>
        <v>6.1461262404918671E-2</v>
      </c>
      <c r="E27" s="1"/>
    </row>
    <row r="28" spans="1:5" x14ac:dyDescent="0.55000000000000004">
      <c r="A28" t="s">
        <v>7</v>
      </c>
      <c r="B28" t="s">
        <v>14</v>
      </c>
      <c r="C28" s="1">
        <f>GETPIVOTDATA(CONCATENATE("sum of ", C$1),Pivot!$A$3,"imp",$A28,"var",$B28)</f>
        <v>-1.8262882232666016</v>
      </c>
      <c r="D28" s="1">
        <f>GETPIVOTDATA(CONCATENATE("sum of ", D$1),Pivot!$A$3,"imp",$A28,"var",$B28)</f>
        <v>0.78993159532546997</v>
      </c>
      <c r="E28" s="1"/>
    </row>
    <row r="29" spans="1:5" x14ac:dyDescent="0.55000000000000004">
      <c r="A29" t="s">
        <v>8</v>
      </c>
      <c r="B29" t="s">
        <v>14</v>
      </c>
      <c r="C29" s="1">
        <f>GETPIVOTDATA(CONCATENATE("sum of ", C$1),Pivot!$A$3,"imp",$A29,"var",$B29)</f>
        <v>-2.2397716045379639</v>
      </c>
      <c r="D29" s="1">
        <f>GETPIVOTDATA(CONCATENATE("sum of ", D$1),Pivot!$A$3,"imp",$A29,"var",$B29)</f>
        <v>0.50551879405975342</v>
      </c>
      <c r="E29" s="1"/>
    </row>
    <row r="30" spans="1:5" x14ac:dyDescent="0.55000000000000004">
      <c r="A30" t="s">
        <v>9</v>
      </c>
      <c r="B30" t="s">
        <v>14</v>
      </c>
      <c r="C30" s="1">
        <f>GETPIVOTDATA(CONCATENATE("sum of ", C$1),Pivot!$A$3,"imp",$A30,"var",$B30)</f>
        <v>-2.097651481628418</v>
      </c>
      <c r="D30" s="1">
        <f>GETPIVOTDATA(CONCATENATE("sum of ", D$1),Pivot!$A$3,"imp",$A30,"var",$B30)</f>
        <v>-0.11828163266181946</v>
      </c>
      <c r="E30" s="1"/>
    </row>
    <row r="31" spans="1:5" x14ac:dyDescent="0.55000000000000004">
      <c r="A31" t="s">
        <v>10</v>
      </c>
      <c r="B31" t="s">
        <v>14</v>
      </c>
      <c r="C31" s="1">
        <f>GETPIVOTDATA(CONCATENATE("sum of ", C$1),Pivot!$A$3,"imp",$A31,"var",$B31)</f>
        <v>-2.8625857830047607</v>
      </c>
      <c r="D31" s="1">
        <f>GETPIVOTDATA(CONCATENATE("sum of ", D$1),Pivot!$A$3,"imp",$A31,"var",$B31)</f>
        <v>-0.25581175088882446</v>
      </c>
      <c r="E31" s="1"/>
    </row>
    <row r="32" spans="1:5" x14ac:dyDescent="0.55000000000000004">
      <c r="A32" t="s">
        <v>1</v>
      </c>
      <c r="B32" t="s">
        <v>15</v>
      </c>
      <c r="C32" s="1">
        <f>GETPIVOTDATA(CONCATENATE("sum of ", C$1),Pivot!$A$3,"imp",$A32,"var",$B32)</f>
        <v>2.1775507926940918</v>
      </c>
      <c r="D32" s="1">
        <f>GETPIVOTDATA(CONCATENATE("sum of ", D$1),Pivot!$A$3,"imp",$A32,"var",$B32)</f>
        <v>1.1112527847290039</v>
      </c>
      <c r="E32" s="1"/>
    </row>
    <row r="33" spans="1:5" x14ac:dyDescent="0.55000000000000004">
      <c r="A33" t="s">
        <v>2</v>
      </c>
      <c r="B33" t="s">
        <v>15</v>
      </c>
      <c r="C33" s="1">
        <f>GETPIVOTDATA(CONCATENATE("sum of ", C$1),Pivot!$A$3,"imp",$A33,"var",$B33)</f>
        <v>0.67696237564086914</v>
      </c>
      <c r="D33" s="1">
        <f>GETPIVOTDATA(CONCATENATE("sum of ", D$1),Pivot!$A$3,"imp",$A33,"var",$B33)</f>
        <v>-1.7366268634796143</v>
      </c>
      <c r="E33" s="1"/>
    </row>
    <row r="34" spans="1:5" x14ac:dyDescent="0.55000000000000004">
      <c r="A34" t="s">
        <v>3</v>
      </c>
      <c r="B34" t="s">
        <v>15</v>
      </c>
      <c r="C34" s="1">
        <f>GETPIVOTDATA(CONCATENATE("sum of ", C$1),Pivot!$A$3,"imp",$A34,"var",$B34)</f>
        <v>0.72311496734619141</v>
      </c>
      <c r="D34" s="1">
        <f>GETPIVOTDATA(CONCATENATE("sum of ", D$1),Pivot!$A$3,"imp",$A34,"var",$B34)</f>
        <v>-1.5139904022216797</v>
      </c>
      <c r="E34" s="1"/>
    </row>
    <row r="35" spans="1:5" x14ac:dyDescent="0.55000000000000004">
      <c r="A35" t="s">
        <v>4</v>
      </c>
      <c r="B35" t="s">
        <v>15</v>
      </c>
      <c r="C35" s="1">
        <f>GETPIVOTDATA(CONCATENATE("sum of ", C$1),Pivot!$A$3,"imp",$A35,"var",$B35)</f>
        <v>0.595223069190979</v>
      </c>
      <c r="D35" s="1">
        <f>GETPIVOTDATA(CONCATENATE("sum of ", D$1),Pivot!$A$3,"imp",$A35,"var",$B35)</f>
        <v>-1.5613774061203003</v>
      </c>
      <c r="E35" s="1"/>
    </row>
    <row r="36" spans="1:5" x14ac:dyDescent="0.55000000000000004">
      <c r="A36" t="s">
        <v>5</v>
      </c>
      <c r="B36" t="s">
        <v>15</v>
      </c>
      <c r="C36" s="1">
        <f>GETPIVOTDATA(CONCATENATE("sum of ", C$1),Pivot!$A$3,"imp",$A36,"var",$B36)</f>
        <v>0.74039179086685181</v>
      </c>
      <c r="D36" s="1">
        <f>GETPIVOTDATA(CONCATENATE("sum of ", D$1),Pivot!$A$3,"imp",$A36,"var",$B36)</f>
        <v>-0.96960413455963135</v>
      </c>
      <c r="E36" s="1"/>
    </row>
    <row r="37" spans="1:5" x14ac:dyDescent="0.55000000000000004">
      <c r="A37" t="s">
        <v>6</v>
      </c>
      <c r="B37" t="s">
        <v>15</v>
      </c>
      <c r="C37" s="1">
        <f>GETPIVOTDATA(CONCATENATE("sum of ", C$1),Pivot!$A$3,"imp",$A37,"var",$B37)</f>
        <v>0.23930445313453674</v>
      </c>
      <c r="D37" s="1">
        <f>GETPIVOTDATA(CONCATENATE("sum of ", D$1),Pivot!$A$3,"imp",$A37,"var",$B37)</f>
        <v>-2.5511221885681152</v>
      </c>
      <c r="E37" s="1"/>
    </row>
    <row r="38" spans="1:5" x14ac:dyDescent="0.55000000000000004">
      <c r="A38" t="s">
        <v>7</v>
      </c>
      <c r="B38" t="s">
        <v>15</v>
      </c>
      <c r="C38" s="1">
        <f>GETPIVOTDATA(CONCATENATE("sum of ", C$1),Pivot!$A$3,"imp",$A38,"var",$B38)</f>
        <v>0.42663764953613281</v>
      </c>
      <c r="D38" s="1">
        <f>GETPIVOTDATA(CONCATENATE("sum of ", D$1),Pivot!$A$3,"imp",$A38,"var",$B38)</f>
        <v>-2.2161972522735596</v>
      </c>
      <c r="E38" s="1"/>
    </row>
    <row r="39" spans="1:5" x14ac:dyDescent="0.55000000000000004">
      <c r="A39" t="s">
        <v>8</v>
      </c>
      <c r="B39" t="s">
        <v>15</v>
      </c>
      <c r="C39" s="1">
        <f>GETPIVOTDATA(CONCATENATE("sum of ", C$1),Pivot!$A$3,"imp",$A39,"var",$B39)</f>
        <v>0.89861762523651123</v>
      </c>
      <c r="D39" s="1">
        <f>GETPIVOTDATA(CONCATENATE("sum of ", D$1),Pivot!$A$3,"imp",$A39,"var",$B39)</f>
        <v>-1.5866252183914185</v>
      </c>
      <c r="E39" s="1"/>
    </row>
    <row r="40" spans="1:5" x14ac:dyDescent="0.55000000000000004">
      <c r="A40" t="s">
        <v>9</v>
      </c>
      <c r="B40" t="s">
        <v>15</v>
      </c>
      <c r="C40" s="1">
        <f>GETPIVOTDATA(CONCATENATE("sum of ", C$1),Pivot!$A$3,"imp",$A40,"var",$B40)</f>
        <v>0.6255728006362915</v>
      </c>
      <c r="D40" s="1">
        <f>GETPIVOTDATA(CONCATENATE("sum of ", D$1),Pivot!$A$3,"imp",$A40,"var",$B40)</f>
        <v>-1.3655285835266113</v>
      </c>
      <c r="E40" s="1"/>
    </row>
    <row r="41" spans="1:5" x14ac:dyDescent="0.55000000000000004">
      <c r="A41" t="s">
        <v>10</v>
      </c>
      <c r="B41" t="s">
        <v>15</v>
      </c>
      <c r="C41" s="1">
        <f>GETPIVOTDATA(CONCATENATE("sum of ", C$1),Pivot!$A$3,"imp",$A41,"var",$B41)</f>
        <v>5.6516446173191071E-2</v>
      </c>
      <c r="D41" s="1">
        <f>GETPIVOTDATA(CONCATENATE("sum of ", D$1),Pivot!$A$3,"imp",$A41,"var",$B41)</f>
        <v>-2.4711973667144775</v>
      </c>
      <c r="E41" s="1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4AE11-A13C-4602-935D-6D1637BCFFAD}">
  <dimension ref="A1:E41"/>
  <sheetViews>
    <sheetView workbookViewId="0">
      <selection activeCell="V15" sqref="V15"/>
    </sheetView>
  </sheetViews>
  <sheetFormatPr defaultRowHeight="14.4" x14ac:dyDescent="0.55000000000000004"/>
  <cols>
    <col min="3" max="3" width="12" bestFit="1" customWidth="1"/>
    <col min="4" max="4" width="10.68359375" bestFit="1" customWidth="1"/>
    <col min="5" max="5" width="9.578125" customWidth="1"/>
  </cols>
  <sheetData>
    <row r="1" spans="1:5" x14ac:dyDescent="0.55000000000000004">
      <c r="A1" t="s">
        <v>0</v>
      </c>
      <c r="B1" t="s">
        <v>11</v>
      </c>
      <c r="C1" t="s">
        <v>22</v>
      </c>
      <c r="D1" t="s">
        <v>23</v>
      </c>
    </row>
    <row r="2" spans="1:5" x14ac:dyDescent="0.55000000000000004">
      <c r="A2" t="s">
        <v>1</v>
      </c>
      <c r="B2" t="s">
        <v>12</v>
      </c>
      <c r="C2" s="1">
        <f>GETPIVOTDATA(CONCATENATE("sum of ", C$1),Pivot!$A$3,"imp",$A2,"var",$B2)</f>
        <v>-0.15098358690738678</v>
      </c>
      <c r="D2" s="1">
        <f>GETPIVOTDATA(CONCATENATE("sum of ", D$1),Pivot!$A$3,"imp",$A2,"var",$B2)</f>
        <v>0.32135021686553955</v>
      </c>
      <c r="E2" s="1"/>
    </row>
    <row r="3" spans="1:5" x14ac:dyDescent="0.55000000000000004">
      <c r="A3" t="s">
        <v>2</v>
      </c>
      <c r="B3" t="s">
        <v>12</v>
      </c>
      <c r="C3" s="1">
        <f>GETPIVOTDATA(CONCATENATE("sum of ", C$1),Pivot!$A$3,"imp",$A3,"var",$B3)</f>
        <v>0.38305860757827759</v>
      </c>
      <c r="D3" s="1">
        <f>GETPIVOTDATA(CONCATENATE("sum of ", D$1),Pivot!$A$3,"imp",$A3,"var",$B3)</f>
        <v>2.3576829433441162</v>
      </c>
      <c r="E3" s="1"/>
    </row>
    <row r="4" spans="1:5" x14ac:dyDescent="0.55000000000000004">
      <c r="A4" t="s">
        <v>3</v>
      </c>
      <c r="B4" t="s">
        <v>12</v>
      </c>
      <c r="C4" s="1">
        <f>GETPIVOTDATA(CONCATENATE("sum of ", C$1),Pivot!$A$3,"imp",$A4,"var",$B4)</f>
        <v>-1.6779724359512329</v>
      </c>
      <c r="D4" s="1">
        <f>GETPIVOTDATA(CONCATENATE("sum of ", D$1),Pivot!$A$3,"imp",$A4,"var",$B4)</f>
        <v>1.1004995107650757</v>
      </c>
      <c r="E4" s="1"/>
    </row>
    <row r="5" spans="1:5" x14ac:dyDescent="0.55000000000000004">
      <c r="A5" t="s">
        <v>4</v>
      </c>
      <c r="B5" t="s">
        <v>12</v>
      </c>
      <c r="C5" s="1">
        <f>GETPIVOTDATA(CONCATENATE("sum of ", C$1),Pivot!$A$3,"imp",$A5,"var",$B5)</f>
        <v>-1.3325002193450928</v>
      </c>
      <c r="D5" s="1">
        <f>GETPIVOTDATA(CONCATENATE("sum of ", D$1),Pivot!$A$3,"imp",$A5,"var",$B5)</f>
        <v>0.13504686951637268</v>
      </c>
      <c r="E5" s="1"/>
    </row>
    <row r="6" spans="1:5" x14ac:dyDescent="0.55000000000000004">
      <c r="A6" t="s">
        <v>5</v>
      </c>
      <c r="B6" t="s">
        <v>12</v>
      </c>
      <c r="C6" s="1">
        <f>GETPIVOTDATA(CONCATENATE("sum of ", C$1),Pivot!$A$3,"imp",$A6,"var",$B6)</f>
        <v>-0.38692805171012878</v>
      </c>
      <c r="D6" s="1">
        <f>GETPIVOTDATA(CONCATENATE("sum of ", D$1),Pivot!$A$3,"imp",$A6,"var",$B6)</f>
        <v>0.68774431943893433</v>
      </c>
      <c r="E6" s="1"/>
    </row>
    <row r="7" spans="1:5" x14ac:dyDescent="0.55000000000000004">
      <c r="A7" t="s">
        <v>6</v>
      </c>
      <c r="B7" t="s">
        <v>12</v>
      </c>
      <c r="C7" s="1">
        <f>GETPIVOTDATA(CONCATENATE("sum of ", C$1),Pivot!$A$3,"imp",$A7,"var",$B7)</f>
        <v>-0.15378127992153168</v>
      </c>
      <c r="D7" s="1">
        <f>GETPIVOTDATA(CONCATENATE("sum of ", D$1),Pivot!$A$3,"imp",$A7,"var",$B7)</f>
        <v>1.1016603708267212</v>
      </c>
      <c r="E7" s="1"/>
    </row>
    <row r="8" spans="1:5" x14ac:dyDescent="0.55000000000000004">
      <c r="A8" t="s">
        <v>7</v>
      </c>
      <c r="B8" t="s">
        <v>12</v>
      </c>
      <c r="C8" s="1">
        <f>GETPIVOTDATA(CONCATENATE("sum of ", C$1),Pivot!$A$3,"imp",$A8,"var",$B8)</f>
        <v>-0.28225979208946228</v>
      </c>
      <c r="D8" s="1">
        <f>GETPIVOTDATA(CONCATENATE("sum of ", D$1),Pivot!$A$3,"imp",$A8,"var",$B8)</f>
        <v>1.0526241064071655</v>
      </c>
      <c r="E8" s="1"/>
    </row>
    <row r="9" spans="1:5" x14ac:dyDescent="0.55000000000000004">
      <c r="A9" t="s">
        <v>8</v>
      </c>
      <c r="B9" t="s">
        <v>12</v>
      </c>
      <c r="C9" s="1">
        <f>GETPIVOTDATA(CONCATENATE("sum of ", C$1),Pivot!$A$3,"imp",$A9,"var",$B9)</f>
        <v>0.13532190024852753</v>
      </c>
      <c r="D9" s="1">
        <f>GETPIVOTDATA(CONCATENATE("sum of ", D$1),Pivot!$A$3,"imp",$A9,"var",$B9)</f>
        <v>1.4212691783905029</v>
      </c>
      <c r="E9" s="1"/>
    </row>
    <row r="10" spans="1:5" x14ac:dyDescent="0.55000000000000004">
      <c r="A10" t="s">
        <v>9</v>
      </c>
      <c r="B10" t="s">
        <v>12</v>
      </c>
      <c r="C10" s="1">
        <f>GETPIVOTDATA(CONCATENATE("sum of ", C$1),Pivot!$A$3,"imp",$A10,"var",$B10)</f>
        <v>-2.8189735412597656</v>
      </c>
      <c r="D10" s="1">
        <f>GETPIVOTDATA(CONCATENATE("sum of ", D$1),Pivot!$A$3,"imp",$A10,"var",$B10)</f>
        <v>-0.48402297496795654</v>
      </c>
      <c r="E10" s="1"/>
    </row>
    <row r="11" spans="1:5" x14ac:dyDescent="0.55000000000000004">
      <c r="A11" t="s">
        <v>10</v>
      </c>
      <c r="B11" t="s">
        <v>12</v>
      </c>
      <c r="C11" s="1">
        <f>GETPIVOTDATA(CONCATENATE("sum of ", C$1),Pivot!$A$3,"imp",$A11,"var",$B11)</f>
        <v>-2.9626076221466064</v>
      </c>
      <c r="D11" s="1">
        <f>GETPIVOTDATA(CONCATENATE("sum of ", D$1),Pivot!$A$3,"imp",$A11,"var",$B11)</f>
        <v>1.4427527189254761</v>
      </c>
      <c r="E11" s="1"/>
    </row>
    <row r="12" spans="1:5" x14ac:dyDescent="0.55000000000000004">
      <c r="A12" t="s">
        <v>1</v>
      </c>
      <c r="B12" t="s">
        <v>13</v>
      </c>
      <c r="C12" s="1">
        <f>GETPIVOTDATA(CONCATENATE("sum of ", C$1),Pivot!$A$3,"imp",$A12,"var",$B12)</f>
        <v>-1.2401195764541626</v>
      </c>
      <c r="D12" s="1">
        <f>GETPIVOTDATA(CONCATENATE("sum of ", D$1),Pivot!$A$3,"imp",$A12,"var",$B12)</f>
        <v>-1.2295792102813721</v>
      </c>
      <c r="E12" s="1"/>
    </row>
    <row r="13" spans="1:5" x14ac:dyDescent="0.55000000000000004">
      <c r="A13" t="s">
        <v>2</v>
      </c>
      <c r="B13" t="s">
        <v>13</v>
      </c>
      <c r="C13" s="1">
        <f>GETPIVOTDATA(CONCATENATE("sum of ", C$1),Pivot!$A$3,"imp",$A13,"var",$B13)</f>
        <v>-1.906458854675293</v>
      </c>
      <c r="D13" s="1">
        <f>GETPIVOTDATA(CONCATENATE("sum of ", D$1),Pivot!$A$3,"imp",$A13,"var",$B13)</f>
        <v>-1.5203244686126709</v>
      </c>
      <c r="E13" s="1"/>
    </row>
    <row r="14" spans="1:5" x14ac:dyDescent="0.55000000000000004">
      <c r="A14" t="s">
        <v>3</v>
      </c>
      <c r="B14" t="s">
        <v>13</v>
      </c>
      <c r="C14" s="1">
        <f>GETPIVOTDATA(CONCATENATE("sum of ", C$1),Pivot!$A$3,"imp",$A14,"var",$B14)</f>
        <v>-2.6845188140869141</v>
      </c>
      <c r="D14" s="1">
        <f>GETPIVOTDATA(CONCATENATE("sum of ", D$1),Pivot!$A$3,"imp",$A14,"var",$B14)</f>
        <v>-2.0794250965118408</v>
      </c>
      <c r="E14" s="1"/>
    </row>
    <row r="15" spans="1:5" x14ac:dyDescent="0.55000000000000004">
      <c r="A15" t="s">
        <v>4</v>
      </c>
      <c r="B15" t="s">
        <v>13</v>
      </c>
      <c r="C15" s="1">
        <f>GETPIVOTDATA(CONCATENATE("sum of ", C$1),Pivot!$A$3,"imp",$A15,"var",$B15)</f>
        <v>-3.7745425701141357</v>
      </c>
      <c r="D15" s="1">
        <f>GETPIVOTDATA(CONCATENATE("sum of ", D$1),Pivot!$A$3,"imp",$A15,"var",$B15)</f>
        <v>-3.5064575672149658</v>
      </c>
      <c r="E15" s="1"/>
    </row>
    <row r="16" spans="1:5" x14ac:dyDescent="0.55000000000000004">
      <c r="A16" t="s">
        <v>5</v>
      </c>
      <c r="B16" t="s">
        <v>13</v>
      </c>
      <c r="C16" s="1">
        <f>GETPIVOTDATA(CONCATENATE("sum of ", C$1),Pivot!$A$3,"imp",$A16,"var",$B16)</f>
        <v>-1.8976408243179321</v>
      </c>
      <c r="D16" s="1">
        <f>GETPIVOTDATA(CONCATENATE("sum of ", D$1),Pivot!$A$3,"imp",$A16,"var",$B16)</f>
        <v>-1.5993152856826782</v>
      </c>
      <c r="E16" s="1"/>
    </row>
    <row r="17" spans="1:5" x14ac:dyDescent="0.55000000000000004">
      <c r="A17" t="s">
        <v>6</v>
      </c>
      <c r="B17" t="s">
        <v>13</v>
      </c>
      <c r="C17" s="1">
        <f>GETPIVOTDATA(CONCATENATE("sum of ", C$1),Pivot!$A$3,"imp",$A17,"var",$B17)</f>
        <v>-3.8487699031829834</v>
      </c>
      <c r="D17" s="1">
        <f>GETPIVOTDATA(CONCATENATE("sum of ", D$1),Pivot!$A$3,"imp",$A17,"var",$B17)</f>
        <v>-3.4418177604675293</v>
      </c>
      <c r="E17" s="1"/>
    </row>
    <row r="18" spans="1:5" x14ac:dyDescent="0.55000000000000004">
      <c r="A18" t="s">
        <v>7</v>
      </c>
      <c r="B18" t="s">
        <v>13</v>
      </c>
      <c r="C18" s="1">
        <f>GETPIVOTDATA(CONCATENATE("sum of ", C$1),Pivot!$A$3,"imp",$A18,"var",$B18)</f>
        <v>-7.4839901924133301</v>
      </c>
      <c r="D18" s="1">
        <f>GETPIVOTDATA(CONCATENATE("sum of ", D$1),Pivot!$A$3,"imp",$A18,"var",$B18)</f>
        <v>-5.3051915168762207</v>
      </c>
      <c r="E18" s="1"/>
    </row>
    <row r="19" spans="1:5" x14ac:dyDescent="0.55000000000000004">
      <c r="A19" t="s">
        <v>8</v>
      </c>
      <c r="B19" t="s">
        <v>13</v>
      </c>
      <c r="C19" s="1">
        <f>GETPIVOTDATA(CONCATENATE("sum of ", C$1),Pivot!$A$3,"imp",$A19,"var",$B19)</f>
        <v>-1.8873097896575928</v>
      </c>
      <c r="D19" s="1">
        <f>GETPIVOTDATA(CONCATENATE("sum of ", D$1),Pivot!$A$3,"imp",$A19,"var",$B19)</f>
        <v>-1.6411228179931641</v>
      </c>
      <c r="E19" s="1"/>
    </row>
    <row r="20" spans="1:5" x14ac:dyDescent="0.55000000000000004">
      <c r="A20" t="s">
        <v>9</v>
      </c>
      <c r="B20" t="s">
        <v>13</v>
      </c>
      <c r="C20" s="1">
        <f>GETPIVOTDATA(CONCATENATE("sum of ", C$1),Pivot!$A$3,"imp",$A20,"var",$B20)</f>
        <v>-4.1111464500427246</v>
      </c>
      <c r="D20" s="1">
        <f>GETPIVOTDATA(CONCATENATE("sum of ", D$1),Pivot!$A$3,"imp",$A20,"var",$B20)</f>
        <v>-3.5148439407348633</v>
      </c>
      <c r="E20" s="1"/>
    </row>
    <row r="21" spans="1:5" x14ac:dyDescent="0.55000000000000004">
      <c r="A21" t="s">
        <v>10</v>
      </c>
      <c r="B21" t="s">
        <v>13</v>
      </c>
      <c r="C21" s="1">
        <f>GETPIVOTDATA(CONCATENATE("sum of ", C$1),Pivot!$A$3,"imp",$A21,"var",$B21)</f>
        <v>-2.613506555557251</v>
      </c>
      <c r="D21" s="1">
        <f>GETPIVOTDATA(CONCATENATE("sum of ", D$1),Pivot!$A$3,"imp",$A21,"var",$B21)</f>
        <v>-1.2342904806137085</v>
      </c>
      <c r="E21" s="1"/>
    </row>
    <row r="22" spans="1:5" x14ac:dyDescent="0.55000000000000004">
      <c r="A22" t="s">
        <v>1</v>
      </c>
      <c r="B22" t="s">
        <v>14</v>
      </c>
      <c r="C22" s="1">
        <f>GETPIVOTDATA(CONCATENATE("sum of ", C$1),Pivot!$A$3,"imp",$A22,"var",$B22)</f>
        <v>-1.1230244636535645</v>
      </c>
      <c r="D22" s="1">
        <f>GETPIVOTDATA(CONCATENATE("sum of ", D$1),Pivot!$A$3,"imp",$A22,"var",$B22)</f>
        <v>1.2745323181152344</v>
      </c>
      <c r="E22" s="1"/>
    </row>
    <row r="23" spans="1:5" x14ac:dyDescent="0.55000000000000004">
      <c r="A23" t="s">
        <v>2</v>
      </c>
      <c r="B23" t="s">
        <v>14</v>
      </c>
      <c r="C23" s="1">
        <f>GETPIVOTDATA(CONCATENATE("sum of ", C$1),Pivot!$A$3,"imp",$A23,"var",$B23)</f>
        <v>-2.2962210178375244</v>
      </c>
      <c r="D23" s="1">
        <f>GETPIVOTDATA(CONCATENATE("sum of ", D$1),Pivot!$A$3,"imp",$A23,"var",$B23)</f>
        <v>0.70738834142684937</v>
      </c>
      <c r="E23" s="1"/>
    </row>
    <row r="24" spans="1:5" x14ac:dyDescent="0.55000000000000004">
      <c r="A24" t="s">
        <v>3</v>
      </c>
      <c r="B24" t="s">
        <v>14</v>
      </c>
      <c r="C24" s="1">
        <f>GETPIVOTDATA(CONCATENATE("sum of ", C$1),Pivot!$A$3,"imp",$A24,"var",$B24)</f>
        <v>-3.2642786502838135</v>
      </c>
      <c r="D24" s="1">
        <f>GETPIVOTDATA(CONCATENATE("sum of ", D$1),Pivot!$A$3,"imp",$A24,"var",$B24)</f>
        <v>0.53673875331878662</v>
      </c>
      <c r="E24" s="1"/>
    </row>
    <row r="25" spans="1:5" x14ac:dyDescent="0.55000000000000004">
      <c r="A25" t="s">
        <v>4</v>
      </c>
      <c r="B25" t="s">
        <v>14</v>
      </c>
      <c r="C25" s="1">
        <f>GETPIVOTDATA(CONCATENATE("sum of ", C$1),Pivot!$A$3,"imp",$A25,"var",$B25)</f>
        <v>-3.7732264995574951</v>
      </c>
      <c r="D25" s="1">
        <f>GETPIVOTDATA(CONCATENATE("sum of ", D$1),Pivot!$A$3,"imp",$A25,"var",$B25)</f>
        <v>-1.2043039798736572</v>
      </c>
      <c r="E25" s="1"/>
    </row>
    <row r="26" spans="1:5" x14ac:dyDescent="0.55000000000000004">
      <c r="A26" t="s">
        <v>5</v>
      </c>
      <c r="B26" t="s">
        <v>14</v>
      </c>
      <c r="C26" s="1">
        <f>GETPIVOTDATA(CONCATENATE("sum of ", C$1),Pivot!$A$3,"imp",$A26,"var",$B26)</f>
        <v>-2.7260608673095703</v>
      </c>
      <c r="D26" s="1">
        <f>GETPIVOTDATA(CONCATENATE("sum of ", D$1),Pivot!$A$3,"imp",$A26,"var",$B26)</f>
        <v>0.98716604709625244</v>
      </c>
      <c r="E26" s="1"/>
    </row>
    <row r="27" spans="1:5" x14ac:dyDescent="0.55000000000000004">
      <c r="A27" t="s">
        <v>6</v>
      </c>
      <c r="B27" t="s">
        <v>14</v>
      </c>
      <c r="C27" s="1">
        <f>GETPIVOTDATA(CONCATENATE("sum of ", C$1),Pivot!$A$3,"imp",$A27,"var",$B27)</f>
        <v>-3.3659684658050537</v>
      </c>
      <c r="D27" s="1">
        <f>GETPIVOTDATA(CONCATENATE("sum of ", D$1),Pivot!$A$3,"imp",$A27,"var",$B27)</f>
        <v>-0.42456594109535217</v>
      </c>
      <c r="E27" s="1"/>
    </row>
    <row r="28" spans="1:5" x14ac:dyDescent="0.55000000000000004">
      <c r="A28" t="s">
        <v>7</v>
      </c>
      <c r="B28" t="s">
        <v>14</v>
      </c>
      <c r="C28" s="1">
        <f>GETPIVOTDATA(CONCATENATE("sum of ", C$1),Pivot!$A$3,"imp",$A28,"var",$B28)</f>
        <v>-2.9993879795074463</v>
      </c>
      <c r="D28" s="1">
        <f>GETPIVOTDATA(CONCATENATE("sum of ", D$1),Pivot!$A$3,"imp",$A28,"var",$B28)</f>
        <v>-0.34885263442993164</v>
      </c>
      <c r="E28" s="1"/>
    </row>
    <row r="29" spans="1:5" x14ac:dyDescent="0.55000000000000004">
      <c r="A29" t="s">
        <v>8</v>
      </c>
      <c r="B29" t="s">
        <v>14</v>
      </c>
      <c r="C29" s="1">
        <f>GETPIVOTDATA(CONCATENATE("sum of ", C$1),Pivot!$A$3,"imp",$A29,"var",$B29)</f>
        <v>-1.7171545028686523</v>
      </c>
      <c r="D29" s="1">
        <f>GETPIVOTDATA(CONCATENATE("sum of ", D$1),Pivot!$A$3,"imp",$A29,"var",$B29)</f>
        <v>0.89361798763275146</v>
      </c>
      <c r="E29" s="1"/>
    </row>
    <row r="30" spans="1:5" x14ac:dyDescent="0.55000000000000004">
      <c r="A30" t="s">
        <v>9</v>
      </c>
      <c r="B30" t="s">
        <v>14</v>
      </c>
      <c r="C30" s="1">
        <f>GETPIVOTDATA(CONCATENATE("sum of ", C$1),Pivot!$A$3,"imp",$A30,"var",$B30)</f>
        <v>-3.784191370010376</v>
      </c>
      <c r="D30" s="1">
        <f>GETPIVOTDATA(CONCATENATE("sum of ", D$1),Pivot!$A$3,"imp",$A30,"var",$B30)</f>
        <v>-1.1271296739578247</v>
      </c>
      <c r="E30" s="1"/>
    </row>
    <row r="31" spans="1:5" x14ac:dyDescent="0.55000000000000004">
      <c r="A31" t="s">
        <v>10</v>
      </c>
      <c r="B31" t="s">
        <v>14</v>
      </c>
      <c r="C31" s="1">
        <f>GETPIVOTDATA(CONCATENATE("sum of ", C$1),Pivot!$A$3,"imp",$A31,"var",$B31)</f>
        <v>-1.4451733827590942</v>
      </c>
      <c r="D31" s="1">
        <f>GETPIVOTDATA(CONCATENATE("sum of ", D$1),Pivot!$A$3,"imp",$A31,"var",$B31)</f>
        <v>1.4907610416412354</v>
      </c>
      <c r="E31" s="1"/>
    </row>
    <row r="32" spans="1:5" x14ac:dyDescent="0.55000000000000004">
      <c r="A32" t="s">
        <v>1</v>
      </c>
      <c r="B32" t="s">
        <v>15</v>
      </c>
      <c r="C32" s="1">
        <f>GETPIVOTDATA(CONCATENATE("sum of ", C$1),Pivot!$A$3,"imp",$A32,"var",$B32)</f>
        <v>3.9933607578277588</v>
      </c>
      <c r="D32" s="1">
        <f>GETPIVOTDATA(CONCATENATE("sum of ", D$1),Pivot!$A$3,"imp",$A32,"var",$B32)</f>
        <v>2.8523786067962646</v>
      </c>
      <c r="E32" s="1"/>
    </row>
    <row r="33" spans="1:5" x14ac:dyDescent="0.55000000000000004">
      <c r="A33" t="s">
        <v>2</v>
      </c>
      <c r="B33" t="s">
        <v>15</v>
      </c>
      <c r="C33" s="1">
        <f>GETPIVOTDATA(CONCATENATE("sum of ", C$1),Pivot!$A$3,"imp",$A33,"var",$B33)</f>
        <v>3.1239497661590576</v>
      </c>
      <c r="D33" s="1">
        <f>GETPIVOTDATA(CONCATENATE("sum of ", D$1),Pivot!$A$3,"imp",$A33,"var",$B33)</f>
        <v>1.2311066389083862</v>
      </c>
      <c r="E33" s="1"/>
    </row>
    <row r="34" spans="1:5" x14ac:dyDescent="0.55000000000000004">
      <c r="A34" t="s">
        <v>3</v>
      </c>
      <c r="B34" t="s">
        <v>15</v>
      </c>
      <c r="C34" s="1">
        <f>GETPIVOTDATA(CONCATENATE("sum of ", C$1),Pivot!$A$3,"imp",$A34,"var",$B34)</f>
        <v>4.6322422027587891</v>
      </c>
      <c r="D34" s="1">
        <f>GETPIVOTDATA(CONCATENATE("sum of ", D$1),Pivot!$A$3,"imp",$A34,"var",$B34)</f>
        <v>1.3529088497161865</v>
      </c>
      <c r="E34" s="1"/>
    </row>
    <row r="35" spans="1:5" x14ac:dyDescent="0.55000000000000004">
      <c r="A35" t="s">
        <v>4</v>
      </c>
      <c r="B35" t="s">
        <v>15</v>
      </c>
      <c r="C35" s="1">
        <f>GETPIVOTDATA(CONCATENATE("sum of ", C$1),Pivot!$A$3,"imp",$A35,"var",$B35)</f>
        <v>3.4150364398956299</v>
      </c>
      <c r="D35" s="1">
        <f>GETPIVOTDATA(CONCATENATE("sum of ", D$1),Pivot!$A$3,"imp",$A35,"var",$B35)</f>
        <v>1.3478786945343018</v>
      </c>
      <c r="E35" s="1"/>
    </row>
    <row r="36" spans="1:5" x14ac:dyDescent="0.55000000000000004">
      <c r="A36" t="s">
        <v>5</v>
      </c>
      <c r="B36" t="s">
        <v>15</v>
      </c>
      <c r="C36" s="1">
        <f>GETPIVOTDATA(CONCATENATE("sum of ", C$1),Pivot!$A$3,"imp",$A36,"var",$B36)</f>
        <v>4.5616459846496582</v>
      </c>
      <c r="D36" s="1">
        <f>GETPIVOTDATA(CONCATENATE("sum of ", D$1),Pivot!$A$3,"imp",$A36,"var",$B36)</f>
        <v>1.7735258340835571</v>
      </c>
      <c r="E36" s="1"/>
    </row>
    <row r="37" spans="1:5" x14ac:dyDescent="0.55000000000000004">
      <c r="A37" t="s">
        <v>6</v>
      </c>
      <c r="B37" t="s">
        <v>15</v>
      </c>
      <c r="C37" s="1">
        <f>GETPIVOTDATA(CONCATENATE("sum of ", C$1),Pivot!$A$3,"imp",$A37,"var",$B37)</f>
        <v>3.0654168128967285</v>
      </c>
      <c r="D37" s="1">
        <f>GETPIVOTDATA(CONCATENATE("sum of ", D$1),Pivot!$A$3,"imp",$A37,"var",$B37)</f>
        <v>0.5513002872467041</v>
      </c>
      <c r="E37" s="1"/>
    </row>
    <row r="38" spans="1:5" x14ac:dyDescent="0.55000000000000004">
      <c r="A38" t="s">
        <v>7</v>
      </c>
      <c r="B38" t="s">
        <v>15</v>
      </c>
      <c r="C38" s="1">
        <f>GETPIVOTDATA(CONCATENATE("sum of ", C$1),Pivot!$A$3,"imp",$A38,"var",$B38)</f>
        <v>3.2269711494445801</v>
      </c>
      <c r="D38" s="1">
        <f>GETPIVOTDATA(CONCATENATE("sum of ", D$1),Pivot!$A$3,"imp",$A38,"var",$B38)</f>
        <v>0.96302813291549683</v>
      </c>
      <c r="E38" s="1"/>
    </row>
    <row r="39" spans="1:5" x14ac:dyDescent="0.55000000000000004">
      <c r="A39" t="s">
        <v>8</v>
      </c>
      <c r="B39" t="s">
        <v>15</v>
      </c>
      <c r="C39" s="1">
        <f>GETPIVOTDATA(CONCATENATE("sum of ", C$1),Pivot!$A$3,"imp",$A39,"var",$B39)</f>
        <v>4.0520257949829102</v>
      </c>
      <c r="D39" s="1">
        <f>GETPIVOTDATA(CONCATENATE("sum of ", D$1),Pivot!$A$3,"imp",$A39,"var",$B39)</f>
        <v>1.4867575168609619</v>
      </c>
      <c r="E39" s="1"/>
    </row>
    <row r="40" spans="1:5" x14ac:dyDescent="0.55000000000000004">
      <c r="A40" t="s">
        <v>9</v>
      </c>
      <c r="B40" t="s">
        <v>15</v>
      </c>
      <c r="C40" s="1">
        <f>GETPIVOTDATA(CONCATENATE("sum of ", C$1),Pivot!$A$3,"imp",$A40,"var",$B40)</f>
        <v>3.2957334518432617</v>
      </c>
      <c r="D40" s="1">
        <f>GETPIVOTDATA(CONCATENATE("sum of ", D$1),Pivot!$A$3,"imp",$A40,"var",$B40)</f>
        <v>1.1503311395645142</v>
      </c>
      <c r="E40" s="1"/>
    </row>
    <row r="41" spans="1:5" x14ac:dyDescent="0.55000000000000004">
      <c r="A41" t="s">
        <v>10</v>
      </c>
      <c r="B41" t="s">
        <v>15</v>
      </c>
      <c r="C41" s="1">
        <f>GETPIVOTDATA(CONCATENATE("sum of ", C$1),Pivot!$A$3,"imp",$A41,"var",$B41)</f>
        <v>3.7736976146697998</v>
      </c>
      <c r="D41" s="1">
        <f>GETPIVOTDATA(CONCATENATE("sum of ", D$1),Pivot!$A$3,"imp",$A41,"var",$B41)</f>
        <v>0.41791108250617981</v>
      </c>
      <c r="E41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All_results</vt:lpstr>
      <vt:lpstr>Pivot</vt:lpstr>
      <vt:lpstr>u</vt:lpstr>
      <vt:lpstr>qxwreg</vt:lpstr>
      <vt:lpstr>qgdp</vt:lpstr>
      <vt:lpstr>tot</vt:lpstr>
      <vt:lpstr>pdw</vt:lpstr>
      <vt:lpstr>psw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Corong, Erwin L</dc:creator>
  <cp:lastModifiedBy>Corong, Erwin L</cp:lastModifiedBy>
  <dcterms:created xsi:type="dcterms:W3CDTF">2022-11-21T10:07:10Z</dcterms:created>
  <dcterms:modified xsi:type="dcterms:W3CDTF">2023-12-01T21:31:21Z</dcterms:modified>
</cp:coreProperties>
</file>