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ixon\Publication\JGEA\Chap7paper\Sent2Hertal051119\"/>
    </mc:Choice>
  </mc:AlternateContent>
  <bookViews>
    <workbookView xWindow="0" yWindow="0" windowWidth="28800" windowHeight="11400"/>
  </bookViews>
  <sheets>
    <sheet name="MWAB-ssy" sheetId="1" r:id="rId1"/>
  </sheets>
  <calcPr calcId="162913"/>
</workbook>
</file>

<file path=xl/calcChain.xml><?xml version="1.0" encoding="utf-8"?>
<calcChain xmlns="http://schemas.openxmlformats.org/spreadsheetml/2006/main">
  <c r="F11" i="1" l="1"/>
  <c r="F7" i="1"/>
  <c r="F3" i="1"/>
  <c r="E11" i="1"/>
  <c r="E7" i="1"/>
  <c r="L3" i="1"/>
  <c r="L4" i="1"/>
  <c r="E3" i="1" s="1"/>
  <c r="L5" i="1"/>
  <c r="L6" i="1"/>
  <c r="L7" i="1"/>
  <c r="L8" i="1"/>
  <c r="L9" i="1"/>
  <c r="L10" i="1"/>
  <c r="L11" i="1"/>
  <c r="L2" i="1"/>
</calcChain>
</file>

<file path=xl/sharedStrings.xml><?xml version="1.0" encoding="utf-8"?>
<sst xmlns="http://schemas.openxmlformats.org/spreadsheetml/2006/main" count="42" uniqueCount="31">
  <si>
    <t>X3_DECOMP(SEAsia:cont_toftA)</t>
  </si>
  <si>
    <t>X3_DECOMP(SouthAsia:cont_toftA)</t>
  </si>
  <si>
    <t>X3_DECOMP(NAmerica:cont_toftA)</t>
  </si>
  <si>
    <t>qeffec_m(wap:NAmerica)</t>
  </si>
  <si>
    <t>pmarket(wap:SEAsia:SEAsia)</t>
  </si>
  <si>
    <t>ads(wap:SEAsia)</t>
  </si>
  <si>
    <t>pfactor(SEAsia)</t>
  </si>
  <si>
    <t>pmarket(wap:SouthAsia:SouthAsia)</t>
  </si>
  <si>
    <t>ads(wap:SouthAsia)</t>
  </si>
  <si>
    <t>pfactor(SouthAsia)</t>
  </si>
  <si>
    <t>pmarket(wap:NAmerica:NAmerica)</t>
  </si>
  <si>
    <t>ads(wap:NAmerica)</t>
  </si>
  <si>
    <t>pfactor(NAmerica)</t>
  </si>
  <si>
    <t>Melitz</t>
  </si>
  <si>
    <t>WAP</t>
  </si>
  <si>
    <t>Armington</t>
  </si>
  <si>
    <t>Oceania</t>
  </si>
  <si>
    <t>EastAsia</t>
  </si>
  <si>
    <t>SEAsia</t>
  </si>
  <si>
    <t>SouthAsia</t>
  </si>
  <si>
    <t>NAmerica</t>
  </si>
  <si>
    <t>LatinAmer</t>
  </si>
  <si>
    <t>EU_25</t>
  </si>
  <si>
    <t>MENA</t>
  </si>
  <si>
    <t>SSA</t>
  </si>
  <si>
    <t>RestofWorld</t>
  </si>
  <si>
    <t>Total</t>
  </si>
  <si>
    <t>VDM(wap,r)</t>
  </si>
  <si>
    <t>PRIVEXP(r)</t>
  </si>
  <si>
    <t>column 5 calc</t>
  </si>
  <si>
    <t>column6 calc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</si>
</sst>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164" fontId="0" fillId="0" borderId="0" xfId="0" applyNumberFormat="1"/>
    <xf numFmtId="2" fontId="0" fillId="0" borderId="0" xfId="0" applyNumberFormat="1"/>
    <xf numFmtId="0" fontId="16" fillId="0" borderId="0" xfId="0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workbookViewId="0">
      <selection activeCell="E3" sqref="E3"/>
    </sheetView>
  </sheetViews>
  <sheetFormatPr defaultRowHeight="15" x14ac:dyDescent="0.25"/>
  <cols>
    <col min="1" max="1" width="35.42578125" customWidth="1"/>
    <col min="2" max="2" width="27" customWidth="1"/>
    <col min="3" max="3" width="22" customWidth="1"/>
    <col min="5" max="6" width="34" customWidth="1"/>
    <col min="9" max="9" width="16.7109375" customWidth="1"/>
  </cols>
  <sheetData>
    <row r="1" spans="1:12" x14ac:dyDescent="0.25">
      <c r="A1" s="2" t="s">
        <v>14</v>
      </c>
      <c r="B1" s="2" t="s">
        <v>13</v>
      </c>
      <c r="C1" s="3" t="s">
        <v>15</v>
      </c>
      <c r="E1" s="6" t="s">
        <v>29</v>
      </c>
      <c r="F1" s="6" t="s">
        <v>30</v>
      </c>
      <c r="G1" s="6"/>
      <c r="H1" s="6"/>
      <c r="I1" s="6" t="s">
        <v>27</v>
      </c>
      <c r="J1" s="6"/>
      <c r="K1" s="6" t="s">
        <v>28</v>
      </c>
    </row>
    <row r="2" spans="1:12" x14ac:dyDescent="0.25">
      <c r="A2" t="s">
        <v>3</v>
      </c>
      <c r="B2">
        <v>-32.358800000000002</v>
      </c>
      <c r="C2">
        <v>-32.418399999999998</v>
      </c>
      <c r="H2" t="s">
        <v>16</v>
      </c>
      <c r="I2">
        <v>5766.4462999999996</v>
      </c>
      <c r="J2" t="s">
        <v>16</v>
      </c>
      <c r="K2">
        <v>452780.5625</v>
      </c>
      <c r="L2">
        <f>I2/K2</f>
        <v>1.2735631291592822E-2</v>
      </c>
    </row>
    <row r="3" spans="1:12" x14ac:dyDescent="0.25">
      <c r="A3" t="s">
        <v>4</v>
      </c>
      <c r="B3">
        <v>8.8040699999999994</v>
      </c>
      <c r="C3">
        <v>-0.282661</v>
      </c>
      <c r="E3" s="5">
        <f>-((1+B3/100)/((1+B4/100)*(1+B5/100))-1)*100*L4</f>
        <v>-0.18717423235998173</v>
      </c>
      <c r="F3" s="5">
        <f>(B5/C5-1)*C6</f>
        <v>-9.3427971580854557E-2</v>
      </c>
      <c r="H3" t="s">
        <v>17</v>
      </c>
      <c r="I3">
        <v>106890.0469</v>
      </c>
      <c r="J3" t="s">
        <v>17</v>
      </c>
      <c r="K3">
        <v>3941552.5</v>
      </c>
      <c r="L3">
        <f t="shared" ref="L3:L11" si="0">I3/K3</f>
        <v>2.7118767769806439E-2</v>
      </c>
    </row>
    <row r="4" spans="1:12" x14ac:dyDescent="0.25">
      <c r="A4" t="s">
        <v>5</v>
      </c>
      <c r="B4">
        <v>0.99254200000000004</v>
      </c>
      <c r="C4">
        <v>0</v>
      </c>
      <c r="E4" s="5"/>
      <c r="F4" s="5"/>
      <c r="H4" t="s">
        <v>18</v>
      </c>
      <c r="I4">
        <v>10200.4385</v>
      </c>
      <c r="J4" t="s">
        <v>18</v>
      </c>
      <c r="K4">
        <v>453538.0625</v>
      </c>
      <c r="L4">
        <f t="shared" si="0"/>
        <v>2.249081023932804E-2</v>
      </c>
    </row>
    <row r="5" spans="1:12" x14ac:dyDescent="0.25">
      <c r="A5" t="s">
        <v>6</v>
      </c>
      <c r="B5">
        <v>-0.54235999999999995</v>
      </c>
      <c r="C5">
        <v>-0.37861800000000001</v>
      </c>
      <c r="E5" s="5"/>
      <c r="F5" s="5"/>
      <c r="H5" t="s">
        <v>19</v>
      </c>
      <c r="I5">
        <v>3503.3820999999998</v>
      </c>
      <c r="J5" t="s">
        <v>19</v>
      </c>
      <c r="K5">
        <v>582166</v>
      </c>
      <c r="L5">
        <f t="shared" si="0"/>
        <v>6.0178404441344905E-3</v>
      </c>
    </row>
    <row r="6" spans="1:12" x14ac:dyDescent="0.25">
      <c r="A6" t="s">
        <v>0</v>
      </c>
      <c r="B6" s="1">
        <v>4.1516579999999997E-2</v>
      </c>
      <c r="C6">
        <v>-0.216032</v>
      </c>
      <c r="D6" s="1"/>
      <c r="E6" s="5"/>
      <c r="F6" s="5"/>
      <c r="H6" t="s">
        <v>20</v>
      </c>
      <c r="I6">
        <v>85399.296900000001</v>
      </c>
      <c r="J6" t="s">
        <v>20</v>
      </c>
      <c r="K6">
        <v>9262188</v>
      </c>
      <c r="L6">
        <f t="shared" si="0"/>
        <v>9.2202076766310509E-3</v>
      </c>
    </row>
    <row r="7" spans="1:12" x14ac:dyDescent="0.25">
      <c r="A7" t="s">
        <v>7</v>
      </c>
      <c r="B7">
        <v>11.3622</v>
      </c>
      <c r="C7">
        <v>-0.455733</v>
      </c>
      <c r="E7" s="5">
        <f>-((1+B7/100)/((1+B8/100)*(1+B9/100))-1)*100*L5</f>
        <v>-5.5782103183600468E-2</v>
      </c>
      <c r="F7" s="5">
        <f>(B9/C9-1)*C10</f>
        <v>-6.4889140842011001E-2</v>
      </c>
      <c r="H7" t="s">
        <v>21</v>
      </c>
      <c r="I7">
        <v>21732.333999999999</v>
      </c>
      <c r="J7" t="s">
        <v>21</v>
      </c>
      <c r="K7">
        <v>903543.5625</v>
      </c>
      <c r="L7">
        <f t="shared" si="0"/>
        <v>2.4052336712874316E-2</v>
      </c>
    </row>
    <row r="8" spans="1:12" x14ac:dyDescent="0.25">
      <c r="A8" t="s">
        <v>8</v>
      </c>
      <c r="B8">
        <v>3.0053200000000002</v>
      </c>
      <c r="C8">
        <v>0</v>
      </c>
      <c r="E8" s="5"/>
      <c r="F8" s="5"/>
      <c r="H8" t="s">
        <v>22</v>
      </c>
      <c r="I8">
        <v>225204.4063</v>
      </c>
      <c r="J8" t="s">
        <v>22</v>
      </c>
      <c r="K8">
        <v>7615207.5</v>
      </c>
      <c r="L8">
        <f t="shared" si="0"/>
        <v>2.9572983572673496E-2</v>
      </c>
    </row>
    <row r="9" spans="1:12" x14ac:dyDescent="0.25">
      <c r="A9" t="s">
        <v>9</v>
      </c>
      <c r="B9">
        <v>-1.0583</v>
      </c>
      <c r="C9">
        <v>-0.56726100000000002</v>
      </c>
      <c r="E9" s="5"/>
      <c r="F9" s="5"/>
      <c r="H9" t="s">
        <v>23</v>
      </c>
      <c r="I9">
        <v>11581.3369</v>
      </c>
      <c r="J9" t="s">
        <v>23</v>
      </c>
      <c r="K9">
        <v>484878</v>
      </c>
      <c r="L9">
        <f t="shared" si="0"/>
        <v>2.38850533536271E-2</v>
      </c>
    </row>
    <row r="10" spans="1:12" x14ac:dyDescent="0.25">
      <c r="A10" t="s">
        <v>1</v>
      </c>
      <c r="B10">
        <v>0.15176000000000001</v>
      </c>
      <c r="C10" s="1">
        <v>-7.4961620000000007E-2</v>
      </c>
      <c r="E10" s="5"/>
      <c r="F10" s="5"/>
      <c r="H10" t="s">
        <v>24</v>
      </c>
      <c r="I10">
        <v>9479.9833999999992</v>
      </c>
      <c r="J10" t="s">
        <v>24</v>
      </c>
      <c r="K10">
        <v>324517.15629999997</v>
      </c>
      <c r="L10">
        <f t="shared" si="0"/>
        <v>2.9212580031473669E-2</v>
      </c>
    </row>
    <row r="11" spans="1:12" x14ac:dyDescent="0.25">
      <c r="A11" t="s">
        <v>10</v>
      </c>
      <c r="B11">
        <v>0.73202900000000004</v>
      </c>
      <c r="C11">
        <v>0.48768699999999998</v>
      </c>
      <c r="E11" s="5">
        <f>-((1+B11/100)/((1+B12/100)*(1+B13/100))-1)*100*L6</f>
        <v>7.4763336376809847E-2</v>
      </c>
      <c r="F11" s="4">
        <f>(B13/C13-1)*C14</f>
        <v>-4.6119828993841953E-3</v>
      </c>
      <c r="H11" t="s">
        <v>25</v>
      </c>
      <c r="I11">
        <v>10477.3145</v>
      </c>
      <c r="J11" t="s">
        <v>25</v>
      </c>
      <c r="K11">
        <v>1153795.375</v>
      </c>
      <c r="L11">
        <f t="shared" si="0"/>
        <v>9.0807388615160647E-3</v>
      </c>
    </row>
    <row r="12" spans="1:12" x14ac:dyDescent="0.25">
      <c r="A12" t="s">
        <v>11</v>
      </c>
      <c r="B12">
        <v>9.3515700000000006</v>
      </c>
      <c r="C12">
        <v>0</v>
      </c>
      <c r="H12" t="s">
        <v>26</v>
      </c>
      <c r="I12">
        <v>490234.98560000001</v>
      </c>
      <c r="J12" t="s">
        <v>26</v>
      </c>
      <c r="K12">
        <v>25174166.718800001</v>
      </c>
    </row>
    <row r="13" spans="1:12" x14ac:dyDescent="0.25">
      <c r="A13" t="s">
        <v>12</v>
      </c>
      <c r="B13">
        <v>0.24618999999999999</v>
      </c>
      <c r="C13">
        <v>0.27752100000000002</v>
      </c>
    </row>
    <row r="14" spans="1:12" x14ac:dyDescent="0.25">
      <c r="A14" t="s">
        <v>2</v>
      </c>
      <c r="B14" s="1">
        <v>7.4459749999999996E-3</v>
      </c>
      <c r="C14" s="1">
        <v>4.0851619999999998E-2</v>
      </c>
      <c r="D14" s="1"/>
    </row>
    <row r="17" spans="2:4" x14ac:dyDescent="0.25">
      <c r="B17" s="1"/>
      <c r="D17" s="1"/>
    </row>
    <row r="18" spans="2:4" x14ac:dyDescent="0.25">
      <c r="D18" s="1"/>
    </row>
    <row r="19" spans="2:4" x14ac:dyDescent="0.25">
      <c r="D19" s="1"/>
    </row>
    <row r="20" spans="2:4" x14ac:dyDescent="0.25">
      <c r="D20" s="1"/>
    </row>
    <row r="21" spans="2:4" x14ac:dyDescent="0.25">
      <c r="D21" s="1"/>
    </row>
    <row r="22" spans="2:4" x14ac:dyDescent="0.25">
      <c r="D22" s="1"/>
    </row>
    <row r="23" spans="2:4" x14ac:dyDescent="0.25">
      <c r="B23" s="1"/>
      <c r="D23" s="1"/>
    </row>
    <row r="26" spans="2:4" x14ac:dyDescent="0.25">
      <c r="C26" s="1"/>
    </row>
    <row r="30" spans="2:4" x14ac:dyDescent="0.25">
      <c r="C30" s="1"/>
    </row>
    <row r="31" spans="2:4" x14ac:dyDescent="0.25">
      <c r="B31" s="1"/>
    </row>
  </sheetData>
  <pageMargins left="0.7" right="0.7" top="0.75" bottom="0.75" header="0.3" footer="0.3"/>
  <pageSetup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MWAB-ssy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Maureen Bleazby</dc:creator>
  <cp:lastModifiedBy>Windows User</cp:lastModifiedBy>
  <cp:lastPrinted>2019-11-04T22:05:48Z</cp:lastPrinted>
  <dcterms:created xsi:type="dcterms:W3CDTF">2019-06-11T14:00:31Z</dcterms:created>
  <dcterms:modified xsi:type="dcterms:W3CDTF">2019-11-04T22:23:59Z</dcterms:modified>
</cp:coreProperties>
</file>